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D:\★재환\업무\1.연구실\26.공사(연구실)\1.가스\2.공고\1.에너지소재 연구실\"/>
    </mc:Choice>
  </mc:AlternateContent>
  <xr:revisionPtr revIDLastSave="0" documentId="13_ncr:1_{498A5C54-C360-4DB4-AB87-4060A884BD93}" xr6:coauthVersionLast="36" xr6:coauthVersionMax="36" xr10:uidLastSave="{00000000-0000-0000-0000-000000000000}"/>
  <bookViews>
    <workbookView xWindow="0" yWindow="0" windowWidth="28800" windowHeight="11850" activeTab="1" xr2:uid="{00000000-000D-0000-FFFF-FFFF00000000}"/>
  </bookViews>
  <sheets>
    <sheet name="원가계산서" sheetId="43" r:id="rId1"/>
    <sheet name="집계표 및 내역서" sheetId="23" r:id="rId2"/>
  </sheets>
  <definedNames>
    <definedName name="_">#REF!</definedName>
    <definedName name="_______10">#REF!</definedName>
    <definedName name="_______11">#REF!</definedName>
    <definedName name="_______6">#REF!</definedName>
    <definedName name="_______7">#REF!</definedName>
    <definedName name="_______8">#REF!</definedName>
    <definedName name="_______9">#REF!</definedName>
    <definedName name="_______BVS1">#REF!</definedName>
    <definedName name="_______BVS2">#REF!</definedName>
    <definedName name="_______HSH1">#REF!</definedName>
    <definedName name="_______HSH2">#REF!</definedName>
    <definedName name="_______JS1">#REF!</definedName>
    <definedName name="_______JS2">#REF!</definedName>
    <definedName name="_______LAB2">#REF!</definedName>
    <definedName name="_______LB2">#REF!</definedName>
    <definedName name="_______LBC2">#REF!</definedName>
    <definedName name="_______LS1">#REF!</definedName>
    <definedName name="_______LS2">#REF!</definedName>
    <definedName name="_______LS3">#REF!</definedName>
    <definedName name="_______LS4">#REF!</definedName>
    <definedName name="_______NP1">#REF!</definedName>
    <definedName name="_______NP2">#REF!</definedName>
    <definedName name="_______NS1">#REF!</definedName>
    <definedName name="_______NS2">#REF!</definedName>
    <definedName name="_______NS3">#REF!</definedName>
    <definedName name="_______NS4">#REF!</definedName>
    <definedName name="_______NSH1">#REF!</definedName>
    <definedName name="_______NSH2">#REF!</definedName>
    <definedName name="_______pa1">#REF!</definedName>
    <definedName name="_______pa2">#REF!</definedName>
    <definedName name="_______pl1">#REF!</definedName>
    <definedName name="_______PL2">#REF!</definedName>
    <definedName name="_______PL3">#REF!</definedName>
    <definedName name="_______RD1">#REF!</definedName>
    <definedName name="_______RD2">#REF!</definedName>
    <definedName name="_______RD3">#REF!</definedName>
    <definedName name="_______RD4">#REF!</definedName>
    <definedName name="_______RD5">#REF!</definedName>
    <definedName name="_______RD6">#REF!</definedName>
    <definedName name="_______RD7">#REF!</definedName>
    <definedName name="_______RL1">#REF!</definedName>
    <definedName name="_______RL2">#REF!</definedName>
    <definedName name="_______RL3">#REF!</definedName>
    <definedName name="_______RL4">#REF!</definedName>
    <definedName name="_______RL5">#REF!</definedName>
    <definedName name="_______RL6">#REF!</definedName>
    <definedName name="_______RL7">#REF!</definedName>
    <definedName name="_______SA1">#REF!</definedName>
    <definedName name="_______SBB1">#REF!</definedName>
    <definedName name="_______SBB2">#REF!</definedName>
    <definedName name="_______SBB3">#REF!</definedName>
    <definedName name="_______SBB4">#REF!</definedName>
    <definedName name="_______SBB5">#REF!</definedName>
    <definedName name="_______SHH1">#REF!</definedName>
    <definedName name="_______SHH2">#REF!</definedName>
    <definedName name="_______SHH3">#REF!</definedName>
    <definedName name="_______SS1">#REF!</definedName>
    <definedName name="_______SS2">#REF!</definedName>
    <definedName name="_______TC1">#REF!</definedName>
    <definedName name="_______TC2">#REF!</definedName>
    <definedName name="_______Ted1">#REF!</definedName>
    <definedName name="_______Ts1">#REF!</definedName>
    <definedName name="_______TW1">#REF!</definedName>
    <definedName name="_______TW2">#REF!</definedName>
    <definedName name="_______WC1">#REF!</definedName>
    <definedName name="_______WC2">#REF!</definedName>
    <definedName name="_______XS1">#REF!</definedName>
    <definedName name="_______XS2">#REF!</definedName>
    <definedName name="_______XS3">#REF!</definedName>
    <definedName name="______10">#REF!</definedName>
    <definedName name="______11">#REF!</definedName>
    <definedName name="______6">#REF!</definedName>
    <definedName name="______7">#REF!</definedName>
    <definedName name="______8">#REF!</definedName>
    <definedName name="______9">#REF!</definedName>
    <definedName name="______BVS1">#REF!</definedName>
    <definedName name="______BVS2">#REF!</definedName>
    <definedName name="______C">#REF!</definedName>
    <definedName name="______HSH1">#REF!</definedName>
    <definedName name="______HSH2">#REF!</definedName>
    <definedName name="______JS1">#REF!</definedName>
    <definedName name="______JS2">#REF!</definedName>
    <definedName name="______LAB2">#REF!</definedName>
    <definedName name="______LB2">#REF!</definedName>
    <definedName name="______LBC2">#REF!</definedName>
    <definedName name="______LS1">#REF!</definedName>
    <definedName name="______LS2">#REF!</definedName>
    <definedName name="______LS3">#REF!</definedName>
    <definedName name="______LS4">#REF!</definedName>
    <definedName name="______NP1">#REF!</definedName>
    <definedName name="______NP2">#REF!</definedName>
    <definedName name="______NS1">#REF!</definedName>
    <definedName name="______NS2">#REF!</definedName>
    <definedName name="______NS3">#REF!</definedName>
    <definedName name="______NS4">#REF!</definedName>
    <definedName name="______NSH1">#REF!</definedName>
    <definedName name="______NSH2">#REF!</definedName>
    <definedName name="______pa1">#REF!</definedName>
    <definedName name="______pa2">#REF!</definedName>
    <definedName name="______pl1">#REF!</definedName>
    <definedName name="______PL2">#REF!</definedName>
    <definedName name="______PL3">#REF!</definedName>
    <definedName name="______RD1">#REF!</definedName>
    <definedName name="______RD2">#REF!</definedName>
    <definedName name="______RD3">#REF!</definedName>
    <definedName name="______RD4">#REF!</definedName>
    <definedName name="______RD5">#REF!</definedName>
    <definedName name="______RD6">#REF!</definedName>
    <definedName name="______RD7">#REF!</definedName>
    <definedName name="______RL1">#REF!</definedName>
    <definedName name="______RL2">#REF!</definedName>
    <definedName name="______RL3">#REF!</definedName>
    <definedName name="______RL4">#REF!</definedName>
    <definedName name="______RL5">#REF!</definedName>
    <definedName name="______RL6">#REF!</definedName>
    <definedName name="______RL7">#REF!</definedName>
    <definedName name="______SA1">#REF!</definedName>
    <definedName name="______SBB1">#REF!</definedName>
    <definedName name="______SBB2">#REF!</definedName>
    <definedName name="______SBB3">#REF!</definedName>
    <definedName name="______SBB4">#REF!</definedName>
    <definedName name="______SBB5">#REF!</definedName>
    <definedName name="______SHH1">#REF!</definedName>
    <definedName name="______SHH2">#REF!</definedName>
    <definedName name="______SHH3">#REF!</definedName>
    <definedName name="______SS1">#REF!</definedName>
    <definedName name="______SS2">#REF!</definedName>
    <definedName name="______TC1">#REF!</definedName>
    <definedName name="______TC2">#REF!</definedName>
    <definedName name="______Ted1">#REF!</definedName>
    <definedName name="______Ts1">#REF!</definedName>
    <definedName name="______TW1">#REF!</definedName>
    <definedName name="______TW2">#REF!</definedName>
    <definedName name="______WC1">#REF!</definedName>
    <definedName name="______WC2">#REF!</definedName>
    <definedName name="______XS1">#REF!</definedName>
    <definedName name="______XS2">#REF!</definedName>
    <definedName name="______XS3">#REF!</definedName>
    <definedName name="_____10">#REF!</definedName>
    <definedName name="_____11">#REF!</definedName>
    <definedName name="_____6">#REF!</definedName>
    <definedName name="_____7">#REF!</definedName>
    <definedName name="_____8">#REF!</definedName>
    <definedName name="_____9">#REF!</definedName>
    <definedName name="_____A100000">#REF!</definedName>
    <definedName name="_____A66000">#REF!</definedName>
    <definedName name="_____A67000">#REF!</definedName>
    <definedName name="_____A68000">#REF!</definedName>
    <definedName name="_____A80000">#REF!</definedName>
    <definedName name="_____BVS1">#REF!</definedName>
    <definedName name="_____BVS2">#REF!</definedName>
    <definedName name="_____C">#REF!</definedName>
    <definedName name="_____HSH1">#REF!</definedName>
    <definedName name="_____HSH2">#REF!</definedName>
    <definedName name="_____JO11">#REF!</definedName>
    <definedName name="_____JS1">#REF!</definedName>
    <definedName name="_____JS2">#REF!</definedName>
    <definedName name="_____LAB2">#REF!</definedName>
    <definedName name="_____LB2">#REF!</definedName>
    <definedName name="_____LBC2">#REF!</definedName>
    <definedName name="_____LS1">#REF!</definedName>
    <definedName name="_____LS2">#REF!</definedName>
    <definedName name="_____LS3">#REF!</definedName>
    <definedName name="_____LS4">#REF!</definedName>
    <definedName name="_____NP1">#REF!</definedName>
    <definedName name="_____NP2">#REF!</definedName>
    <definedName name="_____NS1">#REF!</definedName>
    <definedName name="_____NS2">#REF!</definedName>
    <definedName name="_____NS3">#REF!</definedName>
    <definedName name="_____NS4">#REF!</definedName>
    <definedName name="_____NSH1">#REF!</definedName>
    <definedName name="_____NSH2">#REF!</definedName>
    <definedName name="_____pa1">#REF!</definedName>
    <definedName name="_____pa2">#REF!</definedName>
    <definedName name="_____PH1">#REF!</definedName>
    <definedName name="_____pl1">#REF!</definedName>
    <definedName name="_____PL2">#REF!</definedName>
    <definedName name="_____PL3">#REF!</definedName>
    <definedName name="_____RD1">#REF!</definedName>
    <definedName name="_____RD2">#REF!</definedName>
    <definedName name="_____RD3">#REF!</definedName>
    <definedName name="_____RD4">#REF!</definedName>
    <definedName name="_____RD5">#REF!</definedName>
    <definedName name="_____RD6">#REF!</definedName>
    <definedName name="_____RD7">#REF!</definedName>
    <definedName name="_____RL1">#REF!</definedName>
    <definedName name="_____RL2">#REF!</definedName>
    <definedName name="_____RL3">#REF!</definedName>
    <definedName name="_____RL4">#REF!</definedName>
    <definedName name="_____RL5">#REF!</definedName>
    <definedName name="_____RL6">#REF!</definedName>
    <definedName name="_____RL7">#REF!</definedName>
    <definedName name="_____SA1">#REF!</definedName>
    <definedName name="_____SBB1">#REF!</definedName>
    <definedName name="_____SBB2">#REF!</definedName>
    <definedName name="_____SBB3">#REF!</definedName>
    <definedName name="_____SBB4">#REF!</definedName>
    <definedName name="_____SBB5">#REF!</definedName>
    <definedName name="_____SHH1">#REF!</definedName>
    <definedName name="_____SHH2">#REF!</definedName>
    <definedName name="_____SHH3">#REF!</definedName>
    <definedName name="_____SS1">#REF!</definedName>
    <definedName name="_____SS2">#REF!</definedName>
    <definedName name="_____TC1">#REF!</definedName>
    <definedName name="_____TC2">#REF!</definedName>
    <definedName name="_____Ted1">#REF!</definedName>
    <definedName name="_____TOT1">#REF!</definedName>
    <definedName name="_____Ts1">#REF!</definedName>
    <definedName name="_____TW1">#REF!</definedName>
    <definedName name="_____TW2">#REF!</definedName>
    <definedName name="_____WC1">#REF!</definedName>
    <definedName name="_____WC2">#REF!</definedName>
    <definedName name="_____XS1">#REF!</definedName>
    <definedName name="_____XS2">#REF!</definedName>
    <definedName name="_____XS3">#REF!</definedName>
    <definedName name="_____zz1">#REF!</definedName>
    <definedName name="____10">#REF!</definedName>
    <definedName name="____11">#REF!</definedName>
    <definedName name="____6">#REF!</definedName>
    <definedName name="____7">#REF!</definedName>
    <definedName name="____8">#REF!</definedName>
    <definedName name="____9">#REF!</definedName>
    <definedName name="____A146432">#REF!</definedName>
    <definedName name="____A69999">#REF!</definedName>
    <definedName name="____A70013">#REF!</definedName>
    <definedName name="____A946432">#REF!</definedName>
    <definedName name="____aab42">#REF!</definedName>
    <definedName name="____BVS1">#REF!</definedName>
    <definedName name="____BVS2">#REF!</definedName>
    <definedName name="____C">#REF!</definedName>
    <definedName name="____DIA1">#REF!</definedName>
    <definedName name="____DIA2">#REF!</definedName>
    <definedName name="____DIA4">#REF!</definedName>
    <definedName name="____HSH1">#REF!</definedName>
    <definedName name="____HSH2">#REF!</definedName>
    <definedName name="____IV65999">#REF!</definedName>
    <definedName name="____IV66000">#REF!</definedName>
    <definedName name="____IV69999">#REF!</definedName>
    <definedName name="____IV70000">#REF!</definedName>
    <definedName name="____IV99999">#REF!</definedName>
    <definedName name="____JS1">#REF!</definedName>
    <definedName name="____JS2">#REF!</definedName>
    <definedName name="____LAB2">#REF!</definedName>
    <definedName name="____LB2">#REF!</definedName>
    <definedName name="____LBC2">#REF!</definedName>
    <definedName name="____LS1">#REF!</definedName>
    <definedName name="____LS2">#REF!</definedName>
    <definedName name="____LS3">#REF!</definedName>
    <definedName name="____LS4">#REF!</definedName>
    <definedName name="____NMB96">#REF!</definedName>
    <definedName name="____NON1">#REF!</definedName>
    <definedName name="____NON2">#N/A</definedName>
    <definedName name="____NP1">#REF!</definedName>
    <definedName name="____NP2">#REF!</definedName>
    <definedName name="____NS1">#REF!</definedName>
    <definedName name="____NS2">#REF!</definedName>
    <definedName name="____NS3">#REF!</definedName>
    <definedName name="____NS4">#REF!</definedName>
    <definedName name="____NSH1">#REF!</definedName>
    <definedName name="____NSH2">#REF!</definedName>
    <definedName name="____P10">#REF!</definedName>
    <definedName name="____P11">#REF!</definedName>
    <definedName name="____P12">#REF!</definedName>
    <definedName name="____P13">#REF!</definedName>
    <definedName name="____P14">#REF!</definedName>
    <definedName name="____P15">#REF!</definedName>
    <definedName name="____P16">#REF!</definedName>
    <definedName name="____P17">#REF!</definedName>
    <definedName name="____P7">#REF!</definedName>
    <definedName name="____P8">#REF!</definedName>
    <definedName name="____P9">#REF!</definedName>
    <definedName name="____pa1">#REF!</definedName>
    <definedName name="____pa2">#REF!</definedName>
    <definedName name="____pl1">#REF!</definedName>
    <definedName name="____PL2">#REF!</definedName>
    <definedName name="____PL3">#REF!</definedName>
    <definedName name="____RD1">#REF!</definedName>
    <definedName name="____RD2">#REF!</definedName>
    <definedName name="____RD3">#REF!</definedName>
    <definedName name="____RD4">#REF!</definedName>
    <definedName name="____RD5">#REF!</definedName>
    <definedName name="____RD6">#REF!</definedName>
    <definedName name="____RD7">#REF!</definedName>
    <definedName name="____RL1">#REF!</definedName>
    <definedName name="____RL2">#REF!</definedName>
    <definedName name="____RL3">#REF!</definedName>
    <definedName name="____RL4">#REF!</definedName>
    <definedName name="____RL5">#REF!</definedName>
    <definedName name="____RL6">#REF!</definedName>
    <definedName name="____RL7">#REF!</definedName>
    <definedName name="____SA1">#REF!</definedName>
    <definedName name="____SBB1">#REF!</definedName>
    <definedName name="____SBB2">#REF!</definedName>
    <definedName name="____SBB3">#REF!</definedName>
    <definedName name="____SBB4">#REF!</definedName>
    <definedName name="____SBB5">#REF!</definedName>
    <definedName name="____SHH1">#REF!</definedName>
    <definedName name="____SHH2">#REF!</definedName>
    <definedName name="____SHH3">#REF!</definedName>
    <definedName name="____SS1">#REF!</definedName>
    <definedName name="____SS2">#REF!</definedName>
    <definedName name="____SUB1">#REF!</definedName>
    <definedName name="____SUB2">#REF!</definedName>
    <definedName name="____SUB3">#N/A</definedName>
    <definedName name="____SUB4">#N/A</definedName>
    <definedName name="____TC1">#REF!</definedName>
    <definedName name="____TC2">#REF!</definedName>
    <definedName name="____Ted1">#REF!</definedName>
    <definedName name="____TOT2">#REF!</definedName>
    <definedName name="____Ts1">#REF!</definedName>
    <definedName name="____TW1">#REF!</definedName>
    <definedName name="____TW2">#REF!</definedName>
    <definedName name="____WC1">#REF!</definedName>
    <definedName name="____WC2">#REF!</definedName>
    <definedName name="____XS1">#REF!</definedName>
    <definedName name="____XS2">#REF!</definedName>
    <definedName name="____XS3">#REF!</definedName>
    <definedName name="____XX6">#REF!</definedName>
    <definedName name="____XX7">#REF!</definedName>
    <definedName name="____Zz10137">#REF!</definedName>
    <definedName name="___10">#REF!</definedName>
    <definedName name="___11">#REF!</definedName>
    <definedName name="___6">#REF!</definedName>
    <definedName name="___7">#REF!</definedName>
    <definedName name="___8">#REF!</definedName>
    <definedName name="___9">#REF!</definedName>
    <definedName name="___A100000">#REF!</definedName>
    <definedName name="___A146432">#REF!</definedName>
    <definedName name="___A16800">#REF!</definedName>
    <definedName name="___A66000">#REF!</definedName>
    <definedName name="___A67000">#REF!</definedName>
    <definedName name="___A68000">#REF!</definedName>
    <definedName name="___A69999">#REF!</definedName>
    <definedName name="___A70013">#REF!</definedName>
    <definedName name="___A80000">#REF!</definedName>
    <definedName name="___A946432">#REF!</definedName>
    <definedName name="___aab42">#REF!</definedName>
    <definedName name="___BVS1">#REF!</definedName>
    <definedName name="___BVS2">#REF!</definedName>
    <definedName name="___C">#REF!</definedName>
    <definedName name="___DIA1">#REF!</definedName>
    <definedName name="___DIA2">#REF!</definedName>
    <definedName name="___DIA4">#REF!</definedName>
    <definedName name="___HSH1">#REF!</definedName>
    <definedName name="___HSH2">#REF!</definedName>
    <definedName name="___IV65999">#REF!</definedName>
    <definedName name="___IV66000">#REF!</definedName>
    <definedName name="___IV69999">#REF!</definedName>
    <definedName name="___IV70000">#REF!</definedName>
    <definedName name="___IV99999">#REF!</definedName>
    <definedName name="___JO11">#REF!</definedName>
    <definedName name="___JS1">#REF!</definedName>
    <definedName name="___JS2">#REF!</definedName>
    <definedName name="___LAB2">#REF!</definedName>
    <definedName name="___LB2">#REF!</definedName>
    <definedName name="___LBC2">#REF!</definedName>
    <definedName name="___LS1">#REF!</definedName>
    <definedName name="___LS2">#REF!</definedName>
    <definedName name="___LS3">#REF!</definedName>
    <definedName name="___LS4">#REF!</definedName>
    <definedName name="___NMB96">#REF!</definedName>
    <definedName name="___NON1">#REF!</definedName>
    <definedName name="___NON2">#N/A</definedName>
    <definedName name="___NP1">#REF!</definedName>
    <definedName name="___NP2">#REF!</definedName>
    <definedName name="___NS1">#REF!</definedName>
    <definedName name="___NS2">#REF!</definedName>
    <definedName name="___NS3">#REF!</definedName>
    <definedName name="___NS4">#REF!</definedName>
    <definedName name="___NSH1">#REF!</definedName>
    <definedName name="___NSH2">#REF!</definedName>
    <definedName name="___P1">#REF!</definedName>
    <definedName name="___P2">#REF!</definedName>
    <definedName name="___P3">#REF!</definedName>
    <definedName name="___P4">#REF!</definedName>
    <definedName name="___P5">#REF!</definedName>
    <definedName name="___P6">#REF!</definedName>
    <definedName name="___pa1">#REF!</definedName>
    <definedName name="___pa2">#REF!</definedName>
    <definedName name="___PH1">#REF!</definedName>
    <definedName name="___pl1">#REF!</definedName>
    <definedName name="___PL2">#REF!</definedName>
    <definedName name="___PL3">#REF!</definedName>
    <definedName name="___RD1">#REF!</definedName>
    <definedName name="___RD2">#REF!</definedName>
    <definedName name="___RD3">#REF!</definedName>
    <definedName name="___RD4">#REF!</definedName>
    <definedName name="___RD5">#REF!</definedName>
    <definedName name="___RD6">#REF!</definedName>
    <definedName name="___RD7">#REF!</definedName>
    <definedName name="___RL1">#REF!</definedName>
    <definedName name="___RL2">#REF!</definedName>
    <definedName name="___RL3">#REF!</definedName>
    <definedName name="___RL4">#REF!</definedName>
    <definedName name="___RL5">#REF!</definedName>
    <definedName name="___RL6">#REF!</definedName>
    <definedName name="___RL7">#REF!</definedName>
    <definedName name="___SA1">#REF!</definedName>
    <definedName name="___SBB1">#REF!</definedName>
    <definedName name="___SBB2">#REF!</definedName>
    <definedName name="___SBB3">#REF!</definedName>
    <definedName name="___SBB4">#REF!</definedName>
    <definedName name="___SBB5">#REF!</definedName>
    <definedName name="___SHH1">#REF!</definedName>
    <definedName name="___SHH2">#REF!</definedName>
    <definedName name="___SHH3">#REF!</definedName>
    <definedName name="___SS1">#REF!</definedName>
    <definedName name="___SS2">#REF!</definedName>
    <definedName name="___SUB1">#REF!</definedName>
    <definedName name="___SUB2">#REF!</definedName>
    <definedName name="___SUB3">#N/A</definedName>
    <definedName name="___SUB4">#N/A</definedName>
    <definedName name="___TC1">#REF!</definedName>
    <definedName name="___TC2">#REF!</definedName>
    <definedName name="___Ted1">#REF!</definedName>
    <definedName name="___TOT1">#REF!</definedName>
    <definedName name="___TOT2">#REF!</definedName>
    <definedName name="___Ts1">#REF!</definedName>
    <definedName name="___TW1">#REF!</definedName>
    <definedName name="___TW2">#REF!</definedName>
    <definedName name="___WC1">#REF!</definedName>
    <definedName name="___WC2">#REF!</definedName>
    <definedName name="___XS1">#REF!</definedName>
    <definedName name="___XS2">#REF!</definedName>
    <definedName name="___XS3">#REF!</definedName>
    <definedName name="___XX6">#REF!</definedName>
    <definedName name="___XX7">#REF!</definedName>
    <definedName name="___zz1">#REF!</definedName>
    <definedName name="___Zz10137">#REF!</definedName>
    <definedName name="__10">#REF!</definedName>
    <definedName name="__11">#REF!</definedName>
    <definedName name="__6">#REF!</definedName>
    <definedName name="__7">#REF!</definedName>
    <definedName name="__8">#REF!</definedName>
    <definedName name="__9">#REF!</definedName>
    <definedName name="__A100000">#REF!</definedName>
    <definedName name="__A146432">#REF!</definedName>
    <definedName name="__A16800">#REF!</definedName>
    <definedName name="__A66000">#REF!</definedName>
    <definedName name="__A67000">#REF!</definedName>
    <definedName name="__A68000">#REF!</definedName>
    <definedName name="__A69999">#REF!</definedName>
    <definedName name="__A70013">#REF!</definedName>
    <definedName name="__A80000">#REF!</definedName>
    <definedName name="__A946432">#REF!</definedName>
    <definedName name="__aab42">#REF!</definedName>
    <definedName name="__BVS1">#REF!</definedName>
    <definedName name="__BVS2">#REF!</definedName>
    <definedName name="__C">#REF!</definedName>
    <definedName name="__DIA1">#REF!</definedName>
    <definedName name="__DIA2">#REF!</definedName>
    <definedName name="__DIA4">#REF!</definedName>
    <definedName name="__HSH1">#REF!</definedName>
    <definedName name="__HSH2">#REF!</definedName>
    <definedName name="__IntlFixup" hidden="1">TRUE</definedName>
    <definedName name="__IV65999">#REF!</definedName>
    <definedName name="__IV66000">#REF!</definedName>
    <definedName name="__IV69999">#REF!</definedName>
    <definedName name="__IV70000">#REF!</definedName>
    <definedName name="__IV99999">#REF!</definedName>
    <definedName name="__JO11">#REF!</definedName>
    <definedName name="__JS1">#REF!</definedName>
    <definedName name="__JS2">#REF!</definedName>
    <definedName name="__LAB2">#REF!</definedName>
    <definedName name="__LB2">#REF!</definedName>
    <definedName name="__LBC2">#REF!</definedName>
    <definedName name="__LS1">#REF!</definedName>
    <definedName name="__LS2">#REF!</definedName>
    <definedName name="__LS3">#REF!</definedName>
    <definedName name="__LS4">#REF!</definedName>
    <definedName name="__NMB96">#REF!</definedName>
    <definedName name="__NON1">#REF!</definedName>
    <definedName name="__NON2">#N/A</definedName>
    <definedName name="__NP1">#REF!</definedName>
    <definedName name="__NP2">#REF!</definedName>
    <definedName name="__NS1">#REF!</definedName>
    <definedName name="__NS2">#REF!</definedName>
    <definedName name="__NS3">#REF!</definedName>
    <definedName name="__NS4">#REF!</definedName>
    <definedName name="__NSH1">#REF!</definedName>
    <definedName name="__NSH2">#REF!</definedName>
    <definedName name="__P1">#REF!</definedName>
    <definedName name="__P10">#REF!</definedName>
    <definedName name="__P11">#REF!</definedName>
    <definedName name="__P12">#REF!</definedName>
    <definedName name="__P13">#REF!</definedName>
    <definedName name="__P14">#REF!</definedName>
    <definedName name="__P15">#REF!</definedName>
    <definedName name="__P16">#REF!</definedName>
    <definedName name="__P17">#REF!</definedName>
    <definedName name="__P2">#REF!</definedName>
    <definedName name="__P3">#REF!</definedName>
    <definedName name="__P4">#REF!</definedName>
    <definedName name="__P5">#REF!</definedName>
    <definedName name="__P6">#REF!</definedName>
    <definedName name="__P7">#REF!</definedName>
    <definedName name="__P8">#REF!</definedName>
    <definedName name="__P9">#REF!</definedName>
    <definedName name="__pa1">#REF!</definedName>
    <definedName name="__pa2">#REF!</definedName>
    <definedName name="__PH1">#REF!</definedName>
    <definedName name="__pl1">#REF!</definedName>
    <definedName name="__PL2">#REF!</definedName>
    <definedName name="__PL3">#REF!</definedName>
    <definedName name="__RD1">#REF!</definedName>
    <definedName name="__RD2">#REF!</definedName>
    <definedName name="__RD3">#REF!</definedName>
    <definedName name="__RD4">#REF!</definedName>
    <definedName name="__RD5">#REF!</definedName>
    <definedName name="__RD6">#REF!</definedName>
    <definedName name="__RD7">#REF!</definedName>
    <definedName name="__RL1">#REF!</definedName>
    <definedName name="__RL2">#REF!</definedName>
    <definedName name="__RL3">#REF!</definedName>
    <definedName name="__RL4">#REF!</definedName>
    <definedName name="__RL5">#REF!</definedName>
    <definedName name="__RL6">#REF!</definedName>
    <definedName name="__RL7">#REF!</definedName>
    <definedName name="__SA1">#REF!</definedName>
    <definedName name="__SBB1">#REF!</definedName>
    <definedName name="__SBB2">#REF!</definedName>
    <definedName name="__SBB3">#REF!</definedName>
    <definedName name="__SBB4">#REF!</definedName>
    <definedName name="__SBB5">#REF!</definedName>
    <definedName name="__SHH1">#REF!</definedName>
    <definedName name="__SHH2">#REF!</definedName>
    <definedName name="__SHH3">#REF!</definedName>
    <definedName name="__SS1">#REF!</definedName>
    <definedName name="__SS2">#REF!</definedName>
    <definedName name="__SUB1">#REF!</definedName>
    <definedName name="__SUB2">#REF!</definedName>
    <definedName name="__SUB3">#N/A</definedName>
    <definedName name="__SUB4">#N/A</definedName>
    <definedName name="__TC1">#REF!</definedName>
    <definedName name="__TC2">#REF!</definedName>
    <definedName name="__Ted1">#REF!</definedName>
    <definedName name="__TOT1">#REF!</definedName>
    <definedName name="__TOT2">#REF!</definedName>
    <definedName name="__Ts1">#REF!</definedName>
    <definedName name="__TW1">#REF!</definedName>
    <definedName name="__TW2">#REF!</definedName>
    <definedName name="__WC1">#REF!</definedName>
    <definedName name="__WC2">#REF!</definedName>
    <definedName name="__XS1">#REF!</definedName>
    <definedName name="__XS2">#REF!</definedName>
    <definedName name="__XS3">#REF!</definedName>
    <definedName name="__XX6">#REF!</definedName>
    <definedName name="__XX7">#REF!</definedName>
    <definedName name="__zz1">#REF!</definedName>
    <definedName name="__Zz10137">#REF!</definedName>
    <definedName name="_1">#N/A</definedName>
    <definedName name="_1._가설공사">#REF!</definedName>
    <definedName name="_1.토공">#REF!</definedName>
    <definedName name="_10">#N/A</definedName>
    <definedName name="_10000" hidden="1">#REF!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1">#N/A</definedName>
    <definedName name="_11_10">#REF!</definedName>
    <definedName name="_12">#N/A</definedName>
    <definedName name="_12_11">#REF!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3">#N/A</definedName>
    <definedName name="_14">#N/A</definedName>
    <definedName name="_14_3_0Crite">#REF!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#N/A</definedName>
    <definedName name="_17">#N/A</definedName>
    <definedName name="_17_3_0Criteria">#REF!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#N/A</definedName>
    <definedName name="_19_6">#REF!</definedName>
    <definedName name="_1톤점보타이탄_더블캡">#REF!</definedName>
    <definedName name="_2">#N/A</definedName>
    <definedName name="_2.55_0.5_2___0.25_1.52_2">#REF!</definedName>
    <definedName name="_20">#N/A</definedName>
    <definedName name="_20_7">#REF!</definedName>
    <definedName name="_21">#N/A</definedName>
    <definedName name="_21_8">#REF!</definedName>
    <definedName name="_22">#N/A</definedName>
    <definedName name="_22_9">#REF!</definedName>
    <definedName name="_23">#N/A</definedName>
    <definedName name="_23A16800_">#REF!</definedName>
    <definedName name="_24">#N/A</definedName>
    <definedName name="_25">#N/A</definedName>
    <definedName name="_25C_">#REF!</definedName>
    <definedName name="_26">#N/A</definedName>
    <definedName name="_27">#N/A</definedName>
    <definedName name="_28">#N/A</definedName>
    <definedName name="_29">#N/A</definedName>
    <definedName name="_3">#N/A</definedName>
    <definedName name="_30">#N/A</definedName>
    <definedName name="_31">#N/A</definedName>
    <definedName name="_32">#N/A</definedName>
    <definedName name="_33">#N/A</definedName>
    <definedName name="_34">#N/A</definedName>
    <definedName name="_34G_0Extr">#REF!</definedName>
    <definedName name="_35">#N/A</definedName>
    <definedName name="_36">#N/A</definedName>
    <definedName name="_37">#N/A</definedName>
    <definedName name="_37G_0Extract">#REF!</definedName>
    <definedName name="_38">#N/A</definedName>
    <definedName name="_39">#N/A</definedName>
    <definedName name="_39P1_">#REF!</definedName>
    <definedName name="_3C_">#REF!</definedName>
    <definedName name="_4">#N/A</definedName>
    <definedName name="_40">#N/A</definedName>
    <definedName name="_40P10_">#REF!</definedName>
    <definedName name="_41">#N/A</definedName>
    <definedName name="_41P11_">#REF!</definedName>
    <definedName name="_42">#N/A</definedName>
    <definedName name="_42P12_">#REF!</definedName>
    <definedName name="_43">#N/A</definedName>
    <definedName name="_43P13_">#REF!</definedName>
    <definedName name="_44">#N/A</definedName>
    <definedName name="_44P14_">#REF!</definedName>
    <definedName name="_45">#N/A</definedName>
    <definedName name="_45P15_">#REF!</definedName>
    <definedName name="_46">#N/A</definedName>
    <definedName name="_46P16_">#REF!</definedName>
    <definedName name="_47">#N/A</definedName>
    <definedName name="_47P17_">#REF!</definedName>
    <definedName name="_48">#N/A</definedName>
    <definedName name="_48P2_">#REF!</definedName>
    <definedName name="_49">#N/A</definedName>
    <definedName name="_49P3_">#REF!</definedName>
    <definedName name="_5">#N/A</definedName>
    <definedName name="_50">#N/A</definedName>
    <definedName name="_50P4_">#REF!</definedName>
    <definedName name="_51">#N/A</definedName>
    <definedName name="_51P5_">#REF!</definedName>
    <definedName name="_52">#N/A</definedName>
    <definedName name="_52P6_">#REF!</definedName>
    <definedName name="_53">#N/A</definedName>
    <definedName name="_53P7_">#REF!</definedName>
    <definedName name="_54">#N/A</definedName>
    <definedName name="_54P8_">#REF!</definedName>
    <definedName name="_55">#N/A</definedName>
    <definedName name="_55P9_">#REF!</definedName>
    <definedName name="_56">#N/A</definedName>
    <definedName name="_57">#N/A</definedName>
    <definedName name="_58">#N/A</definedName>
    <definedName name="_59">#N/A</definedName>
    <definedName name="_6">#N/A</definedName>
    <definedName name="_60">#N/A</definedName>
    <definedName name="_61">#N/A</definedName>
    <definedName name="_62">#N/A</definedName>
    <definedName name="_63">#N/A</definedName>
    <definedName name="_64">#N/A</definedName>
    <definedName name="_65">#N/A</definedName>
    <definedName name="_66">#N/A</definedName>
    <definedName name="_67">#N/A</definedName>
    <definedName name="_68">#N/A</definedName>
    <definedName name="_69">#N/A</definedName>
    <definedName name="_7">#N/A</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8">#N/A</definedName>
    <definedName name="_80">#N/A</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9">#N/A</definedName>
    <definedName name="_90">#N/A</definedName>
    <definedName name="_91">#N/A</definedName>
    <definedName name="_92">#N/A</definedName>
    <definedName name="_93">#N/A</definedName>
    <definedName name="_94">#N/A</definedName>
    <definedName name="_95">#N/A</definedName>
    <definedName name="_96">#N/A</definedName>
    <definedName name="_97">#N/A</definedName>
    <definedName name="_98">#N/A</definedName>
    <definedName name="_99">#N/A</definedName>
    <definedName name="_A">#REF!</definedName>
    <definedName name="_A100000">#REF!</definedName>
    <definedName name="_A146432">#REF!</definedName>
    <definedName name="_A16800">#REF!</definedName>
    <definedName name="_A66000">#REF!</definedName>
    <definedName name="_A67000">#REF!</definedName>
    <definedName name="_A68000">#REF!</definedName>
    <definedName name="_A69999">#REF!</definedName>
    <definedName name="_A70013">#REF!</definedName>
    <definedName name="_A80000">#REF!</definedName>
    <definedName name="_A946432">#REF!</definedName>
    <definedName name="_aab42">#REF!</definedName>
    <definedName name="_BVS1">#REF!</definedName>
    <definedName name="_BVS2">#REF!</definedName>
    <definedName name="_C">#REF!</definedName>
    <definedName name="_DIA1">#REF!</definedName>
    <definedName name="_DIA2">#REF!</definedName>
    <definedName name="_DIA4">#REF!</definedName>
    <definedName name="_E7_E9_E11_E13_">#N/A</definedName>
    <definedName name="_Fill" hidden="1">#REF!</definedName>
    <definedName name="_HSH1">#REF!</definedName>
    <definedName name="_HSH2">#REF!</definedName>
    <definedName name="_IV65999">#REF!</definedName>
    <definedName name="_IV66000">#REF!</definedName>
    <definedName name="_IV69999">#REF!</definedName>
    <definedName name="_IV70000">#REF!</definedName>
    <definedName name="_IV99999">#REF!</definedName>
    <definedName name="_JO11">#REF!</definedName>
    <definedName name="_JS1">#REF!</definedName>
    <definedName name="_JS2">#REF!</definedName>
    <definedName name="_Key1" hidden="1">#REF!</definedName>
    <definedName name="_LAB2">#REF!</definedName>
    <definedName name="_LB2">#REF!</definedName>
    <definedName name="_LBC2">#REF!</definedName>
    <definedName name="_LS1">#REF!</definedName>
    <definedName name="_LS2">#REF!</definedName>
    <definedName name="_LS3">#REF!</definedName>
    <definedName name="_LS4">#REF!</definedName>
    <definedName name="_MatInverse_In" hidden="1">#REF!</definedName>
    <definedName name="_MatMult_A" hidden="1">#REF!</definedName>
    <definedName name="_MatMult_AxB" hidden="1">#REF!</definedName>
    <definedName name="_MatMult_B" hidden="1">#REF!</definedName>
    <definedName name="_NMB96">#REF!</definedName>
    <definedName name="_NON1">#REF!</definedName>
    <definedName name="_NON2">#N/A</definedName>
    <definedName name="_NP1">#REF!</definedName>
    <definedName name="_NP2">#REF!</definedName>
    <definedName name="_NS1">#REF!</definedName>
    <definedName name="_NS2">#REF!</definedName>
    <definedName name="_NS3">#REF!</definedName>
    <definedName name="_NS4">#REF!</definedName>
    <definedName name="_NSH1">#REF!</definedName>
    <definedName name="_NSH2">#REF!</definedName>
    <definedName name="_Order1" hidden="1">0</definedName>
    <definedName name="_Order2" hidden="1">0</definedName>
    <definedName name="_P1">#REF!</definedName>
    <definedName name="_P10">#REF!</definedName>
    <definedName name="_P11">#REF!</definedName>
    <definedName name="_P12">#REF!</definedName>
    <definedName name="_P13">#REF!</definedName>
    <definedName name="_P14">#REF!</definedName>
    <definedName name="_P15">#REF!</definedName>
    <definedName name="_P16">#REF!</definedName>
    <definedName name="_P17">#REF!</definedName>
    <definedName name="_P2">#REF!</definedName>
    <definedName name="_P3">#REF!</definedName>
    <definedName name="_P4">#REF!</definedName>
    <definedName name="_P5">#REF!</definedName>
    <definedName name="_P6">#REF!</definedName>
    <definedName name="_P7">#REF!</definedName>
    <definedName name="_P8">#REF!</definedName>
    <definedName name="_P9">#REF!</definedName>
    <definedName name="_pa1">#REF!</definedName>
    <definedName name="_pa2">#REF!</definedName>
    <definedName name="_PH1">#REF!</definedName>
    <definedName name="_pl1">#REF!</definedName>
    <definedName name="_PL2">#REF!</definedName>
    <definedName name="_PL3">#REF!</definedName>
    <definedName name="_RD1">#REF!</definedName>
    <definedName name="_RD2">#REF!</definedName>
    <definedName name="_RD3">#REF!</definedName>
    <definedName name="_RD4">#REF!</definedName>
    <definedName name="_RD5">#REF!</definedName>
    <definedName name="_RD6">#REF!</definedName>
    <definedName name="_RD7">#REF!</definedName>
    <definedName name="_Regression_Int" hidden="1">1</definedName>
    <definedName name="_RL1">#REF!</definedName>
    <definedName name="_RL2">#REF!</definedName>
    <definedName name="_RL3">#REF!</definedName>
    <definedName name="_RL4">#REF!</definedName>
    <definedName name="_RL5">#REF!</definedName>
    <definedName name="_RL6">#REF!</definedName>
    <definedName name="_RL7">#REF!</definedName>
    <definedName name="_SA1">#REF!</definedName>
    <definedName name="_SBB1">#REF!</definedName>
    <definedName name="_SBB2">#REF!</definedName>
    <definedName name="_SBB3">#REF!</definedName>
    <definedName name="_SBB4">#REF!</definedName>
    <definedName name="_SBB5">#REF!</definedName>
    <definedName name="_SHH1">#REF!</definedName>
    <definedName name="_SHH2">#REF!</definedName>
    <definedName name="_SHH3">#REF!</definedName>
    <definedName name="_Sort" hidden="1">#REF!</definedName>
    <definedName name="_SS1">#REF!</definedName>
    <definedName name="_SS2">#REF!</definedName>
    <definedName name="_SUB1">#REF!</definedName>
    <definedName name="_SUB2">#REF!</definedName>
    <definedName name="_SUB3">#N/A</definedName>
    <definedName name="_SUB4">#N/A</definedName>
    <definedName name="_Table1_In1" hidden="1">#REF!</definedName>
    <definedName name="_Table1_Out" hidden="1">#REF!</definedName>
    <definedName name="_TC1">#REF!</definedName>
    <definedName name="_TC2">#REF!</definedName>
    <definedName name="_Ted1">#REF!</definedName>
    <definedName name="_TOT1">#REF!</definedName>
    <definedName name="_TOT2">#REF!</definedName>
    <definedName name="_Ts1">#REF!</definedName>
    <definedName name="_TW1">#REF!</definedName>
    <definedName name="_TW2">#REF!</definedName>
    <definedName name="_W">#N/A</definedName>
    <definedName name="_WC1">#REF!</definedName>
    <definedName name="_WC2">#REF!</definedName>
    <definedName name="_XS1">#REF!</definedName>
    <definedName name="_XS2">#REF!</definedName>
    <definedName name="_XS3">#REF!</definedName>
    <definedName name="_XX6">#REF!</definedName>
    <definedName name="_XX7">#REF!</definedName>
    <definedName name="_zz1">#REF!</definedName>
    <definedName name="_Zz10137">#REF!</definedName>
    <definedName name="\\\">#N/A</definedName>
    <definedName name="\A" localSheetId="1">#REF!</definedName>
    <definedName name="\A">#REF!</definedName>
    <definedName name="\b" localSheetId="1">#REF!</definedName>
    <definedName name="\b">#REF!</definedName>
    <definedName name="\c">#N/A</definedName>
    <definedName name="\d" localSheetId="1">#REF!</definedName>
    <definedName name="\d">#REF!</definedName>
    <definedName name="\e" localSheetId="1">#REF!</definedName>
    <definedName name="\e">#REF!</definedName>
    <definedName name="\f" localSheetId="1">#REF!</definedName>
    <definedName name="\f">#REF!</definedName>
    <definedName name="\g" localSheetId="1">#REF!</definedName>
    <definedName name="\g">#REF!</definedName>
    <definedName name="\h" localSheetId="1">#REF!</definedName>
    <definedName name="\h">#REF!</definedName>
    <definedName name="\i" localSheetId="1">#REF!</definedName>
    <definedName name="\i">#REF!</definedName>
    <definedName name="\j" localSheetId="1">#REF!</definedName>
    <definedName name="\j">#REF!</definedName>
    <definedName name="\k" localSheetId="1">#REF!</definedName>
    <definedName name="\k">#REF!</definedName>
    <definedName name="\l" localSheetId="1">#REF!</definedName>
    <definedName name="\l">#REF!</definedName>
    <definedName name="\m" localSheetId="1">#REF!</definedName>
    <definedName name="\m">#REF!</definedName>
    <definedName name="\n">#N/A</definedName>
    <definedName name="\o">#N/A</definedName>
    <definedName name="\P" localSheetId="1">#REF!</definedName>
    <definedName name="\P">#REF!</definedName>
    <definedName name="\P1">#REF!</definedName>
    <definedName name="\PO">#N/A</definedName>
    <definedName name="\q">#N/A</definedName>
    <definedName name="\s">#N/A</definedName>
    <definedName name="\t">#N/A</definedName>
    <definedName name="\x">#N/A</definedName>
    <definedName name="\z">#N/A</definedName>
    <definedName name="\ㅣ">#N/A</definedName>
    <definedName name="A">#REF!</definedName>
    <definedName name="A1..A2_">#N/A</definedName>
    <definedName name="A1..A200_">#N/A</definedName>
    <definedName name="A1_">#REF!</definedName>
    <definedName name="A1000000000000000">#REF!</definedName>
    <definedName name="A12..A13_">#N/A</definedName>
    <definedName name="A2_">#REF!</definedName>
    <definedName name="A2A1">#N/A</definedName>
    <definedName name="A3_">#REF!</definedName>
    <definedName name="A315yoo1">#REF!</definedName>
    <definedName name="A4_">#REF!</definedName>
    <definedName name="A5_">#REF!</definedName>
    <definedName name="A6_">#N/A</definedName>
    <definedName name="A7_">#REF!</definedName>
    <definedName name="A8.36">#REF!</definedName>
    <definedName name="A8_">#REF!</definedName>
    <definedName name="A9_">#REF!</definedName>
    <definedName name="aa">#REF!</definedName>
    <definedName name="aaaa" hidden="1">#REF!</definedName>
    <definedName name="AAD">#REF!</definedName>
    <definedName name="AB">#REF!</definedName>
    <definedName name="AB_1">#REF!</definedName>
    <definedName name="AB_2">#REF!</definedName>
    <definedName name="abc">#REF!</definedName>
    <definedName name="ac">#REF!</definedName>
    <definedName name="AC_2">#REF!</definedName>
    <definedName name="ACD">#REF!</definedName>
    <definedName name="add" localSheetId="1" hidden="1">{#N/A,#N/A,FALSE,"기안지";#N/A,#N/A,FALSE,"통신지"}</definedName>
    <definedName name="add" hidden="1">{#N/A,#N/A,FALSE,"기안지";#N/A,#N/A,FALSE,"통신지"}</definedName>
    <definedName name="AE">#REF!</definedName>
    <definedName name="AED">#REF!</definedName>
    <definedName name="AF">#REF!</definedName>
    <definedName name="AFC설비">#REF!</definedName>
    <definedName name="AFF">#REF!</definedName>
    <definedName name="ag">#REF!</definedName>
    <definedName name="AGD">#REF!</definedName>
    <definedName name="ai">#REF!</definedName>
    <definedName name="AID">#REF!</definedName>
    <definedName name="AK">#REF!</definedName>
    <definedName name="AKD">#REF!</definedName>
    <definedName name="all">#REF!</definedName>
    <definedName name="alpha">#REF!</definedName>
    <definedName name="AM">#REF!</definedName>
    <definedName name="AMD">#REF!</definedName>
    <definedName name="AMOUNT">#REF!</definedName>
    <definedName name="AN">#REF!</definedName>
    <definedName name="anscount" hidden="1">1</definedName>
    <definedName name="AO">#REF!</definedName>
    <definedName name="AOD">#REF!</definedName>
    <definedName name="AQ">#REF!</definedName>
    <definedName name="AQD">#REF!</definedName>
    <definedName name="AS">#REF!</definedName>
    <definedName name="AS1_">#REF!</definedName>
    <definedName name="ASA">#REF!</definedName>
    <definedName name="ASC">#REF!</definedName>
    <definedName name="ASCO">#REF!</definedName>
    <definedName name="ASD">#REF!</definedName>
    <definedName name="ASDF" localSheetId="1">'집계표 및 내역서'!ASDF</definedName>
    <definedName name="ASDF">'집계표 및 내역서'!ASDF</definedName>
    <definedName name="ASDFADFADFA" localSheetId="1">'집계표 및 내역서'!ASDFADFADFA</definedName>
    <definedName name="ASDFADFADFA">'집계표 및 내역서'!ASDFADFADFA</definedName>
    <definedName name="asdfasdf">#N/A</definedName>
    <definedName name="ASE">#REF!</definedName>
    <definedName name="Asp">#REF!</definedName>
    <definedName name="ASPO">#REF!</definedName>
    <definedName name="au">#REF!</definedName>
    <definedName name="AUD">#REF!</definedName>
    <definedName name="Av">#REF!</definedName>
    <definedName name="AVF">#REF!</definedName>
    <definedName name="AW">#REF!</definedName>
    <definedName name="AWD">#REF!</definedName>
    <definedName name="A삼">#REF!</definedName>
    <definedName name="A이">#REF!</definedName>
    <definedName name="A일">#REF!</definedName>
    <definedName name="B">#REF!</definedName>
    <definedName name="B_3">#REF!</definedName>
    <definedName name="B_4">#REF!</definedName>
    <definedName name="B0">#REF!</definedName>
    <definedName name="B1_">#REF!</definedName>
    <definedName name="B10A1P">#REF!</definedName>
    <definedName name="b10a1t">#REF!</definedName>
    <definedName name="b10a2p">#REF!</definedName>
    <definedName name="b10a2t">#REF!</definedName>
    <definedName name="B11A1P">#REF!</definedName>
    <definedName name="b11a1t">#REF!</definedName>
    <definedName name="b11a2p">#REF!</definedName>
    <definedName name="b11a2t">#REF!</definedName>
    <definedName name="B12A1P">#REF!</definedName>
    <definedName name="b12a1t">#REF!</definedName>
    <definedName name="b12a2p">#REF!</definedName>
    <definedName name="b12a2t">#REF!</definedName>
    <definedName name="B13A1P">#REF!</definedName>
    <definedName name="b13a1t">#REF!</definedName>
    <definedName name="b13a2p">#REF!</definedName>
    <definedName name="b13a2t">#REF!</definedName>
    <definedName name="B14A1P">#REF!</definedName>
    <definedName name="b14a1t">#REF!</definedName>
    <definedName name="b14a2p">#REF!</definedName>
    <definedName name="b14a2t">#REF!</definedName>
    <definedName name="B15A1P">#REF!</definedName>
    <definedName name="b15a1t">#REF!</definedName>
    <definedName name="b15a2p">#REF!</definedName>
    <definedName name="b15a2t">#REF!</definedName>
    <definedName name="B16A1T">#REF!</definedName>
    <definedName name="B16A2P">#REF!</definedName>
    <definedName name="B1A">#REF!</definedName>
    <definedName name="B1A1P">#REF!</definedName>
    <definedName name="b1a1t">#REF!</definedName>
    <definedName name="b1a2p">#REF!</definedName>
    <definedName name="b1a2t">#REF!</definedName>
    <definedName name="B1B">#REF!</definedName>
    <definedName name="B1C">#REF!</definedName>
    <definedName name="B1F">#REF!</definedName>
    <definedName name="B1WL">#REF!</definedName>
    <definedName name="B1WR">#REF!</definedName>
    <definedName name="B2A">#REF!</definedName>
    <definedName name="B2A1P">#REF!</definedName>
    <definedName name="b2a1t">#REF!</definedName>
    <definedName name="b2a2p">#REF!</definedName>
    <definedName name="b2a2t">#REF!</definedName>
    <definedName name="B2B">#REF!</definedName>
    <definedName name="B2C">#REF!</definedName>
    <definedName name="B2WL">#REF!</definedName>
    <definedName name="B2WR">#REF!</definedName>
    <definedName name="B30A1P">#REF!</definedName>
    <definedName name="b30a1t">#REF!</definedName>
    <definedName name="b30a2p">#REF!</definedName>
    <definedName name="b30a2t">#REF!</definedName>
    <definedName name="B3A">#REF!</definedName>
    <definedName name="B3A1P">#REF!</definedName>
    <definedName name="b3a1t">#REF!</definedName>
    <definedName name="b3a2p">#REF!</definedName>
    <definedName name="b3a2t">#REF!</definedName>
    <definedName name="B3B">#REF!</definedName>
    <definedName name="B4A">#REF!</definedName>
    <definedName name="B4A1P">#REF!</definedName>
    <definedName name="b4a1t">#REF!</definedName>
    <definedName name="b4a2p">#REF!</definedName>
    <definedName name="b4a2t">#REF!</definedName>
    <definedName name="B4B">#REF!</definedName>
    <definedName name="B5A">#REF!</definedName>
    <definedName name="B5A1P">#REF!</definedName>
    <definedName name="b5a1t">#REF!</definedName>
    <definedName name="b5a2p">#REF!</definedName>
    <definedName name="b5a2t">#REF!</definedName>
    <definedName name="B6A">#REF!</definedName>
    <definedName name="B6A1P">#REF!</definedName>
    <definedName name="b6a1t">#REF!</definedName>
    <definedName name="b6a2p">#REF!</definedName>
    <definedName name="b6a2t">#REF!</definedName>
    <definedName name="B7A">#REF!</definedName>
    <definedName name="B7A1P">#REF!</definedName>
    <definedName name="b7a1t">#REF!</definedName>
    <definedName name="b7a2p">#REF!</definedName>
    <definedName name="b7a2t">#REF!</definedName>
    <definedName name="B8A">#REF!</definedName>
    <definedName name="B8A1P">#REF!</definedName>
    <definedName name="b8a1t">#REF!</definedName>
    <definedName name="b8a2p">#REF!</definedName>
    <definedName name="b8a2t">#REF!</definedName>
    <definedName name="B9A1P">#REF!</definedName>
    <definedName name="b9a1t">#REF!</definedName>
    <definedName name="b9a2p">#REF!</definedName>
    <definedName name="b9a2t">#REF!</definedName>
    <definedName name="BA">#REF!</definedName>
    <definedName name="BA1P">#REF!</definedName>
    <definedName name="ba1t">#REF!</definedName>
    <definedName name="ba2p">#REF!</definedName>
    <definedName name="ba2t">#REF!</definedName>
    <definedName name="back">#REF!</definedName>
    <definedName name="BaloonText">#REF!</definedName>
    <definedName name="bb">#REF!</definedName>
    <definedName name="bbb">#REF!</definedName>
    <definedName name="BBBB">#REF!</definedName>
    <definedName name="Bbf">#REF!</definedName>
    <definedName name="BC">#REF!</definedName>
    <definedName name="BCB">#REF!</definedName>
    <definedName name="BCD">#REF!</definedName>
    <definedName name="BCF">#REF!</definedName>
    <definedName name="Bcv">#REF!</definedName>
    <definedName name="BDCODE">#N/A</definedName>
    <definedName name="BE">#REF!</definedName>
    <definedName name="BED">#REF!</definedName>
    <definedName name="BEGIN1">#REF!</definedName>
    <definedName name="BEGIN2">#N/A</definedName>
    <definedName name="BF">#REF!</definedName>
    <definedName name="BFH">#REF!</definedName>
    <definedName name="BHS">#REF!</definedName>
    <definedName name="BHU">#REF!</definedName>
    <definedName name="BIGO">#REF!</definedName>
    <definedName name="BLO_1">#N/A</definedName>
    <definedName name="BM">#REF!</definedName>
    <definedName name="BMM">#REF!</definedName>
    <definedName name="BMO">#REF!</definedName>
    <definedName name="BOM_OF_ECP">#REF!</definedName>
    <definedName name="BONG">#N/A</definedName>
    <definedName name="BR">#REF!</definedName>
    <definedName name="BS">#REF!</definedName>
    <definedName name="BSH">#REF!</definedName>
    <definedName name="BSS">#REF!</definedName>
    <definedName name="BST">#REF!</definedName>
    <definedName name="BSV">#REF!</definedName>
    <definedName name="BTYPE">#N/A</definedName>
    <definedName name="BUF">#REF!</definedName>
    <definedName name="BUNHO">#N/A</definedName>
    <definedName name="BW">#REF!</definedName>
    <definedName name="BWC">#REF!</definedName>
    <definedName name="BWD">#REF!</definedName>
    <definedName name="B이">#REF!</definedName>
    <definedName name="B일">#REF!</definedName>
    <definedName name="B제로">#REF!</definedName>
    <definedName name="C_">#REF!</definedName>
    <definedName name="c_1">#REF!</definedName>
    <definedName name="c_2">#REF!</definedName>
    <definedName name="c_3">#REF!</definedName>
    <definedName name="c_33">#REF!</definedName>
    <definedName name="c_4">#REF!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able">#REF!</definedName>
    <definedName name="camberWork">[0]!camberWork</definedName>
    <definedName name="CANOPY">#REF!</definedName>
    <definedName name="CashBalance">#REF!</definedName>
    <definedName name="CATEGORY">#N/A</definedName>
    <definedName name="CB">#REF!</definedName>
    <definedName name="CCC">#REF!</definedName>
    <definedName name="CCCC">#REF!</definedName>
    <definedName name="CCTV및장애자편의설비">#REF!</definedName>
    <definedName name="CCTV설비">#REF!</definedName>
    <definedName name="CHAIR">#REF!</definedName>
    <definedName name="CL">#REF!</definedName>
    <definedName name="COD">#REF!</definedName>
    <definedName name="code">#REF!</definedName>
    <definedName name="COLUMN_A">#REF!</definedName>
    <definedName name="COMB">#REF!</definedName>
    <definedName name="CPU_시험기사">#REF!</definedName>
    <definedName name="cq">#REF!</definedName>
    <definedName name="_xlnm.Criteria" localSheetId="1">#N/A</definedName>
    <definedName name="CT">#REF!</definedName>
    <definedName name="CTC">#REF!</definedName>
    <definedName name="CTL">#REF!</definedName>
    <definedName name="CTR">#REF!</definedName>
    <definedName name="CV">#REF!</definedName>
    <definedName name="cwf">#REF!</definedName>
    <definedName name="D">#REF!</definedName>
    <definedName name="D021161명지남양주" hidden="1">#REF!</definedName>
    <definedName name="DA">#REF!</definedName>
    <definedName name="DANWI">#N/A</definedName>
    <definedName name="DAT">#REF!</definedName>
    <definedName name="data">#REF!</definedName>
    <definedName name="_xlnm.Database" localSheetId="1">#N/A</definedName>
    <definedName name="_xlnm.Database">#REF!</definedName>
    <definedName name="Database_MI">#REF!</definedName>
    <definedName name="database2" localSheetId="1">#REF!</definedName>
    <definedName name="database2">#REF!</definedName>
    <definedName name="DB">#REF!</definedName>
    <definedName name="DC">#REF!</definedName>
    <definedName name="DD">#REF!</definedName>
    <definedName name="DDD">#REF!</definedName>
    <definedName name="DDDDA" localSheetId="1">BlankMacro1</definedName>
    <definedName name="DDDDA">BlankMacro1</definedName>
    <definedName name="DDDDD">[0]!DDDDD</definedName>
    <definedName name="DE">#REF!</definedName>
    <definedName name="DEMO">#REF!</definedName>
    <definedName name="DETAIL">#N/A</definedName>
    <definedName name="DF">#REF!</definedName>
    <definedName name="DFEE" hidden="1">#REF!</definedName>
    <definedName name="DKSG" hidden="1">#REF!</definedName>
    <definedName name="DKSGMLWJD" hidden="1">#REF!</definedName>
    <definedName name="DL">#REF!</definedName>
    <definedName name="dn" hidden="1">{#N/A,#N/A,FALSE,"혼합골재"}</definedName>
    <definedName name="DNS">#REF!</definedName>
    <definedName name="Document_array">{"Book1","TOTAL.xls"}</definedName>
    <definedName name="DOGUB">#REF!</definedName>
    <definedName name="DOOR">#REF!</definedName>
    <definedName name="Dp" hidden="1">#REF!</definedName>
    <definedName name="DPI">#REF!</definedName>
    <definedName name="DRIVE">#REF!</definedName>
    <definedName name="DROW">#N/A</definedName>
    <definedName name="drsg">#REF!</definedName>
    <definedName name="ds">#REF!</definedName>
    <definedName name="dsgfggg" hidden="1">#REF!</definedName>
    <definedName name="d을지">#REF!</definedName>
    <definedName name="E">#REF!</definedName>
    <definedName name="Ec3Span">#REF!</definedName>
    <definedName name="ED" hidden="1">#REF!</definedName>
    <definedName name="edgh">#REF!</definedName>
    <definedName name="edit__home__del__branch_\f">#REF!</definedName>
    <definedName name="edtgh">#REF!</definedName>
    <definedName name="ee" localSheetId="1" hidden="1">{#N/A,#N/A,FALSE,"단가표지"}</definedName>
    <definedName name="ee" hidden="1">{#N/A,#N/A,FALSE,"단가표지"}</definedName>
    <definedName name="EL1A1P">#REF!</definedName>
    <definedName name="el1a1t">#REF!</definedName>
    <definedName name="el1a2p">#REF!</definedName>
    <definedName name="el1a2t">#REF!</definedName>
    <definedName name="EL2A1P">#REF!</definedName>
    <definedName name="el2a1t">#REF!</definedName>
    <definedName name="el2a2p">#REF!</definedName>
    <definedName name="el2a2t">#REF!</definedName>
    <definedName name="EL3A1P">#REF!</definedName>
    <definedName name="el3a1t">#REF!</definedName>
    <definedName name="el3a2p">#REF!</definedName>
    <definedName name="el3a2t">#REF!</definedName>
    <definedName name="ELC">#REF!</definedName>
    <definedName name="ELI">#REF!</definedName>
    <definedName name="ELP">#REF!</definedName>
    <definedName name="Epc">#REF!</definedName>
    <definedName name="Epc3Span">#REF!</definedName>
    <definedName name="Eslab">#REF!</definedName>
    <definedName name="ET">#N/A</definedName>
    <definedName name="_xlnm.Extract" localSheetId="1">#N/A</definedName>
    <definedName name="_xlnm.Extract">#REF!</definedName>
    <definedName name="Extract_MI">#REF!</definedName>
    <definedName name="F">#REF!</definedName>
    <definedName name="F_DESC">#N/A</definedName>
    <definedName name="F_SIZE">#N/A</definedName>
    <definedName name="F_UNIT">#N/A</definedName>
    <definedName name="FC">#REF!</definedName>
    <definedName name="FC_B">#REF!</definedName>
    <definedName name="Fci">#REF!</definedName>
    <definedName name="fdgz">#REF!</definedName>
    <definedName name="FEEL">#REF!</definedName>
    <definedName name="ff" localSheetId="1" hidden="1">{#N/A,#N/A,FALSE,"운반시간"}</definedName>
    <definedName name="ff" hidden="1">{#N/A,#N/A,FALSE,"운반시간"}</definedName>
    <definedName name="FFF" hidden="1">{#N/A,#N/A,FALSE,"CCTV"}</definedName>
    <definedName name="FG">#REF!</definedName>
    <definedName name="FGD">#REF!</definedName>
    <definedName name="FH">#REF!</definedName>
    <definedName name="FIRST">#REF!</definedName>
    <definedName name="FOUND_H">#REF!</definedName>
    <definedName name="FPOGDP">#REF!</definedName>
    <definedName name="Fpu">#REF!</definedName>
    <definedName name="Fpy">#REF!</definedName>
    <definedName name="front">#REF!</definedName>
    <definedName name="FX">#REF!</definedName>
    <definedName name="FZ">#REF!</definedName>
    <definedName name="F이">#REF!</definedName>
    <definedName name="F일">#REF!</definedName>
    <definedName name="G">#REF!</definedName>
    <definedName name="G_m">#REF!</definedName>
    <definedName name="G1A1P">#REF!</definedName>
    <definedName name="g1a1t">#REF!</definedName>
    <definedName name="g1a2p">#REF!</definedName>
    <definedName name="g1a2t">#REF!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4A1P">#REF!</definedName>
    <definedName name="g4a1t">#REF!</definedName>
    <definedName name="g4a2p">#REF!</definedName>
    <definedName name="g4a2t">#REF!</definedName>
    <definedName name="G5A1P">#REF!</definedName>
    <definedName name="g5a1t">#REF!</definedName>
    <definedName name="g5a2p">#REF!</definedName>
    <definedName name="g5a2t">#REF!</definedName>
    <definedName name="G6A1P">#REF!</definedName>
    <definedName name="g6a1t">#REF!</definedName>
    <definedName name="g6a2p">#REF!</definedName>
    <definedName name="g6a2t">#REF!</definedName>
    <definedName name="GCODE">#N/A</definedName>
    <definedName name="GEMCO" localSheetId="1" hidden="1">#REF!</definedName>
    <definedName name="GEMCO" hidden="1">#REF!</definedName>
    <definedName name="GF">#REF!</definedName>
    <definedName name="GFD">#REF!</definedName>
    <definedName name="gg" localSheetId="1" hidden="1">{#N/A,#N/A,FALSE,"운반시간"}</definedName>
    <definedName name="gg" hidden="1">{#N/A,#N/A,FALSE,"운반시간"}</definedName>
    <definedName name="GJ">#REF!</definedName>
    <definedName name="GJDL">#REF!</definedName>
    <definedName name="GLA1P">#REF!</definedName>
    <definedName name="gla1t">#REF!</definedName>
    <definedName name="gla2p">#REF!</definedName>
    <definedName name="gla2t">#REF!</definedName>
    <definedName name="GMLWD" hidden="1">#REF!</definedName>
    <definedName name="GONGJONG">#REF!</definedName>
    <definedName name="Goto_1" localSheetId="1">#REF!</definedName>
    <definedName name="Goto_1">#REF!</definedName>
    <definedName name="Goto_3" localSheetId="1">#REF!</definedName>
    <definedName name="Goto_3">#REF!</definedName>
    <definedName name="GPRIC">#N/A</definedName>
    <definedName name="grew" hidden="1">#REF!</definedName>
    <definedName name="gt">#REF!</definedName>
    <definedName name="GUBUN">#N/A</definedName>
    <definedName name="GuidText">#REF!</definedName>
    <definedName name="GUMAK">#REF!</definedName>
    <definedName name="GV">#REF!</definedName>
    <definedName name="H">#REF!</definedName>
    <definedName name="h.sys">#REF!</definedName>
    <definedName name="H_1">#REF!</definedName>
    <definedName name="H_2">#REF!</definedName>
    <definedName name="h_3">#REF!</definedName>
    <definedName name="H_W_설치기사">#REF!</definedName>
    <definedName name="H_W_시험기사">#REF!</definedName>
    <definedName name="H10A1P">#REF!</definedName>
    <definedName name="h10a1t">#REF!</definedName>
    <definedName name="h10a2p">#REF!</definedName>
    <definedName name="h10a2t">#REF!</definedName>
    <definedName name="H11A1P">#REF!</definedName>
    <definedName name="h11a1t">#REF!</definedName>
    <definedName name="h11a2p">#REF!</definedName>
    <definedName name="H11A2T">#REF!</definedName>
    <definedName name="H1A">#REF!</definedName>
    <definedName name="H1A1P">#REF!</definedName>
    <definedName name="h1a1t">#REF!</definedName>
    <definedName name="h1a2p">#REF!</definedName>
    <definedName name="h1a2t">#REF!</definedName>
    <definedName name="H1C">#REF!</definedName>
    <definedName name="H1D">#REF!</definedName>
    <definedName name="H1H">#REF!</definedName>
    <definedName name="H1L">#REF!</definedName>
    <definedName name="H1R">#REF!</definedName>
    <definedName name="H1WL">#REF!</definedName>
    <definedName name="H1WR">#REF!</definedName>
    <definedName name="H2A1P">#REF!</definedName>
    <definedName name="h2a1t">#REF!</definedName>
    <definedName name="h2a2p">#REF!</definedName>
    <definedName name="h2a2t">#REF!</definedName>
    <definedName name="H2C">#REF!</definedName>
    <definedName name="H2D">#REF!</definedName>
    <definedName name="H2H">#REF!</definedName>
    <definedName name="H2L">#REF!</definedName>
    <definedName name="H2R">#REF!</definedName>
    <definedName name="H2WL">#REF!</definedName>
    <definedName name="H2WR">#REF!</definedName>
    <definedName name="H3A1P">#REF!</definedName>
    <definedName name="h3a1t">#REF!</definedName>
    <definedName name="h3a2p">#REF!</definedName>
    <definedName name="h3a2t">#REF!</definedName>
    <definedName name="H3AP1">#REF!</definedName>
    <definedName name="H3C">#REF!</definedName>
    <definedName name="H3H">#REF!</definedName>
    <definedName name="H3L">#REF!</definedName>
    <definedName name="H3R">#REF!</definedName>
    <definedName name="H3WL">#REF!</definedName>
    <definedName name="H3WR">#REF!</definedName>
    <definedName name="h4a1p">#REF!</definedName>
    <definedName name="h4a1t">#REF!</definedName>
    <definedName name="h4a2p">#REF!</definedName>
    <definedName name="h4a2t">#REF!</definedName>
    <definedName name="H4H">#REF!</definedName>
    <definedName name="H4L">#REF!</definedName>
    <definedName name="H4R">#REF!</definedName>
    <definedName name="H5A1P">#REF!</definedName>
    <definedName name="h5a1t">#REF!</definedName>
    <definedName name="h5a2p">#REF!</definedName>
    <definedName name="h5a2t">#REF!</definedName>
    <definedName name="H5L">#REF!</definedName>
    <definedName name="H5R">#REF!</definedName>
    <definedName name="h6a">#REF!</definedName>
    <definedName name="H6A1P">#REF!</definedName>
    <definedName name="h6a1t">#REF!</definedName>
    <definedName name="h6a2p">#REF!</definedName>
    <definedName name="h6a2t">#REF!</definedName>
    <definedName name="H6L">#REF!</definedName>
    <definedName name="H6R">#REF!</definedName>
    <definedName name="H7A1P">#REF!</definedName>
    <definedName name="h7a1t">#REF!</definedName>
    <definedName name="h7a2p">#REF!</definedName>
    <definedName name="h7a2t">#REF!</definedName>
    <definedName name="H7L">#REF!</definedName>
    <definedName name="H7R">#REF!</definedName>
    <definedName name="H8A1P">#REF!</definedName>
    <definedName name="h8a1t">#REF!</definedName>
    <definedName name="h8a2p">#REF!</definedName>
    <definedName name="h8a2t">#REF!</definedName>
    <definedName name="H9A">#REF!</definedName>
    <definedName name="H9A1P">#REF!</definedName>
    <definedName name="h9a1t">#REF!</definedName>
    <definedName name="h9a2p">#REF!</definedName>
    <definedName name="h9a2t">#REF!</definedName>
    <definedName name="HA">#REF!</definedName>
    <definedName name="HA1P">#REF!</definedName>
    <definedName name="ha1t">#REF!</definedName>
    <definedName name="ha2p">#REF!</definedName>
    <definedName name="ha2t">#REF!</definedName>
    <definedName name="HAB">#REF!</definedName>
    <definedName name="han" hidden="1">#REF!</definedName>
    <definedName name="hardwar" hidden="1">#REF!</definedName>
    <definedName name="HC">#REF!</definedName>
    <definedName name="Hca">#REF!</definedName>
    <definedName name="Hcd">#REF!</definedName>
    <definedName name="HD">#REF!</definedName>
    <definedName name="HE">#REF!</definedName>
    <definedName name="HF">#REF!</definedName>
    <definedName name="HH" localSheetId="1">#REF!</definedName>
    <definedName name="HH">#REF!</definedName>
    <definedName name="HHS">#REF!</definedName>
    <definedName name="HHT">#REF!</definedName>
    <definedName name="HL">#REF!</definedName>
    <definedName name="HM">#REF!</definedName>
    <definedName name="HP">#REF!</definedName>
    <definedName name="HPI">#REF!</definedName>
    <definedName name="HR">#REF!</definedName>
    <definedName name="HSH">#REF!</definedName>
    <definedName name="HSO">#REF!</definedName>
    <definedName name="HSP">#REF!</definedName>
    <definedName name="HST">#REF!</definedName>
    <definedName name="HTML_CodePage" hidden="1">949</definedName>
    <definedName name="HTML_Control" hidden="1">{"'별표'!$N$220"}</definedName>
    <definedName name="HTML_Description" hidden="1">""</definedName>
    <definedName name="HTML_Email" hidden="1">""</definedName>
    <definedName name="HTML_Header" hidden="1">"별표"</definedName>
    <definedName name="HTML_LastUpdate" hidden="1">"98-03-12"</definedName>
    <definedName name="HTML_LineAfter" hidden="1">FALSE</definedName>
    <definedName name="HTML_LineBefore" hidden="1">FALSE</definedName>
    <definedName name="HTML_Name" hidden="1">"나승온"</definedName>
    <definedName name="HTML_OBDlg2" hidden="1">TRUE</definedName>
    <definedName name="HTML_OBDlg4" hidden="1">TRUE</definedName>
    <definedName name="HTML_OS" hidden="1">0</definedName>
    <definedName name="HTML_PathFile" hidden="1">"C:\WINDOWS\Favorites\MyHTML.htm"</definedName>
    <definedName name="HTML_Title" hidden="1">"한전감포"</definedName>
    <definedName name="HUB">#REF!</definedName>
    <definedName name="HUH">#REF!</definedName>
    <definedName name="HWL">#REF!</definedName>
    <definedName name="HWP">#REF!</definedName>
    <definedName name="HWR">#REF!</definedName>
    <definedName name="H사">#REF!</definedName>
    <definedName name="H삼">#REF!</definedName>
    <definedName name="H이">#REF!</definedName>
    <definedName name="H일">#REF!</definedName>
    <definedName name="H형강포스트">#REF!</definedName>
    <definedName name="IMSI">#REF!</definedName>
    <definedName name="INVERTER설치">#REF!</definedName>
    <definedName name="It">#REF!</definedName>
    <definedName name="ITNUM">#N/A</definedName>
    <definedName name="j">#REF!</definedName>
    <definedName name="J_D">#REF!</definedName>
    <definedName name="J860a1">#REF!</definedName>
    <definedName name="JH" localSheetId="1">#REF!</definedName>
    <definedName name="JH">#REF!</definedName>
    <definedName name="JJ" localSheetId="1">#REF!</definedName>
    <definedName name="JJ">#REF!</definedName>
    <definedName name="JL">#REF!</definedName>
    <definedName name="jlrjd" hidden="1">{#N/A,#N/A,FALSE,"CCTV"}</definedName>
    <definedName name="JT">#REF!</definedName>
    <definedName name="k">#REF!</definedName>
    <definedName name="K_D">#REF!</definedName>
    <definedName name="KA">#REF!</definedName>
    <definedName name="Ka일">#REF!</definedName>
    <definedName name="Ka투">#REF!</definedName>
    <definedName name="KD">#REF!</definedName>
    <definedName name="Kea">#REF!</definedName>
    <definedName name="Kh">#REF!</definedName>
    <definedName name="ki">#REF!</definedName>
    <definedName name="KJHGHGGTG">#REF!</definedName>
    <definedName name="KK" localSheetId="1">#REF!</definedName>
    <definedName name="KK">#REF!</definedName>
    <definedName name="kkk">#REF!</definedName>
    <definedName name="Ko">#REF!</definedName>
    <definedName name="Kv">#REF!</definedName>
    <definedName name="ℓ">#REF!</definedName>
    <definedName name="L1A1P">#REF!</definedName>
    <definedName name="l1a1t">#REF!</definedName>
    <definedName name="l1a2p">#REF!</definedName>
    <definedName name="l1a2t">#REF!</definedName>
    <definedName name="L1F">#REF!</definedName>
    <definedName name="L1L">#REF!</definedName>
    <definedName name="L1S">#REF!</definedName>
    <definedName name="L2A1P">#REF!</definedName>
    <definedName name="l2a1t">#REF!</definedName>
    <definedName name="l2a2p">#REF!</definedName>
    <definedName name="l2a2t">#REF!</definedName>
    <definedName name="L2L">#REF!</definedName>
    <definedName name="L2S">#REF!</definedName>
    <definedName name="L3A1P">#REF!</definedName>
    <definedName name="l3a1t">#REF!</definedName>
    <definedName name="l3a2p">#REF!</definedName>
    <definedName name="l3a2t">#REF!</definedName>
    <definedName name="L3L">#REF!</definedName>
    <definedName name="L4A1P">#REF!</definedName>
    <definedName name="l4a1t">#REF!</definedName>
    <definedName name="l4a2p">#REF!</definedName>
    <definedName name="l4a2t">#REF!</definedName>
    <definedName name="L4L">#REF!</definedName>
    <definedName name="L5A1P">#REF!</definedName>
    <definedName name="l5a1t">#REF!</definedName>
    <definedName name="l5a2p">#REF!</definedName>
    <definedName name="l5a2t">#REF!</definedName>
    <definedName name="L5S">#REF!</definedName>
    <definedName name="L6A1P">#REF!</definedName>
    <definedName name="l6a1t">#REF!</definedName>
    <definedName name="l6a2p">#REF!</definedName>
    <definedName name="l6a2t">#REF!</definedName>
    <definedName name="LA">#REF!</definedName>
    <definedName name="LA1P">#REF!</definedName>
    <definedName name="la1t">#REF!</definedName>
    <definedName name="la2p">#REF!</definedName>
    <definedName name="la2t">#REF!</definedName>
    <definedName name="LAMP">#REF!</definedName>
    <definedName name="LAST1">#REF!</definedName>
    <definedName name="LBOX1">#REF!</definedName>
    <definedName name="LBOX2">#REF!</definedName>
    <definedName name="LC">#REF!</definedName>
    <definedName name="LCC">#REF!</definedName>
    <definedName name="LCL">#REF!</definedName>
    <definedName name="Lclb">#REF!</definedName>
    <definedName name="LD">#REF!</definedName>
    <definedName name="LE">#REF!</definedName>
    <definedName name="LFF">#REF!</definedName>
    <definedName name="lg">#REF!</definedName>
    <definedName name="list01">#REF!</definedName>
    <definedName name="list02">#REF!</definedName>
    <definedName name="list03">#REF!</definedName>
    <definedName name="list04">#REF!</definedName>
    <definedName name="list05">#REF!</definedName>
    <definedName name="list06">#REF!</definedName>
    <definedName name="LKLKL">#REF!</definedName>
    <definedName name="LL">#REF!</definedName>
    <definedName name="lll">#REF!</definedName>
    <definedName name="LLLL">#REF!</definedName>
    <definedName name="lllllll">#REF!</definedName>
    <definedName name="LMO">#REF!</definedName>
    <definedName name="LOOP">#REF!</definedName>
    <definedName name="LOOP1">#REF!</definedName>
    <definedName name="LOOP2">#REF!</definedName>
    <definedName name="LOOP3">#REF!</definedName>
    <definedName name="LOOP4">#REF!</definedName>
    <definedName name="LP___4">#REF!</definedName>
    <definedName name="LPI">#REF!</definedName>
    <definedName name="LPRIC">#N/A</definedName>
    <definedName name="LSA">#REF!</definedName>
    <definedName name="LSD">#REF!</definedName>
    <definedName name="LSE">#REF!</definedName>
    <definedName name="LSH">#REF!</definedName>
    <definedName name="LST">#REF!</definedName>
    <definedName name="lst_GJ">#REF!</definedName>
    <definedName name="LU">#REF!</definedName>
    <definedName name="M">#N/A</definedName>
    <definedName name="M1A1P">#REF!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M3A1P">#REF!</definedName>
    <definedName name="m3a1t">#REF!</definedName>
    <definedName name="m3a2p">#REF!</definedName>
    <definedName name="m3a2t">#REF!</definedName>
    <definedName name="M4A1P">#REF!</definedName>
    <definedName name="m4a1t">#REF!</definedName>
    <definedName name="m4a2p">#REF!</definedName>
    <definedName name="m4a2t">#REF!</definedName>
    <definedName name="MA">#REF!</definedName>
    <definedName name="Macro11">#REF!</definedName>
    <definedName name="Macro15">#REF!</definedName>
    <definedName name="Macro16">#REF!</definedName>
    <definedName name="Macro3">#N/A</definedName>
    <definedName name="Macro4">#REF!</definedName>
    <definedName name="Main">#REF!</definedName>
    <definedName name="Mc3Span">#REF!</definedName>
    <definedName name="MD">#REF!</definedName>
    <definedName name="MDA">#REF!</definedName>
    <definedName name="MDE">#REF!</definedName>
    <definedName name="ME">#REF!</definedName>
    <definedName name="MHL175W">#REF!</definedName>
    <definedName name="MHL250W">#REF!</definedName>
    <definedName name="MHL400W">#REF!</definedName>
    <definedName name="MI_BANG">#REF!</definedName>
    <definedName name="MI_BU">#REF!</definedName>
    <definedName name="MI_GT">#REF!</definedName>
    <definedName name="MI_HAN">#REF!</definedName>
    <definedName name="MI_HP">#REF!</definedName>
    <definedName name="MI_RC1">#REF!</definedName>
    <definedName name="MI_RC2">#REF!</definedName>
    <definedName name="MI_TI">#REF!</definedName>
    <definedName name="MLA">#REF!</definedName>
    <definedName name="MLE">#REF!</definedName>
    <definedName name="mm">#REF!</definedName>
    <definedName name="MN">#REF!</definedName>
    <definedName name="MNB">#REF!</definedName>
    <definedName name="MNC">#REF!</definedName>
    <definedName name="MOTOR__농형_전폐">#REF!</definedName>
    <definedName name="MPRIC">#N/A</definedName>
    <definedName name="MRD">#REF!</definedName>
    <definedName name="MRL">#REF!</definedName>
    <definedName name="MT">#REF!</definedName>
    <definedName name="Mu">#REF!</definedName>
    <definedName name="MX">#REF!</definedName>
    <definedName name="MXX">#REF!</definedName>
    <definedName name="MZ">#REF!</definedName>
    <definedName name="MZZ">#REF!</definedName>
    <definedName name="N">#REF!</definedName>
    <definedName name="N_D">#REF!</definedName>
    <definedName name="N1A">#REF!</definedName>
    <definedName name="N1D">#REF!</definedName>
    <definedName name="N1S">#REF!</definedName>
    <definedName name="N2S">#REF!</definedName>
    <definedName name="N3S">#REF!</definedName>
    <definedName name="NA">#REF!</definedName>
    <definedName name="NAME">#REF!</definedName>
    <definedName name="NC">#REF!</definedName>
    <definedName name="Nca">#REF!</definedName>
    <definedName name="Ncd">#REF!</definedName>
    <definedName name="nck">#REF!</definedName>
    <definedName name="ND">#REF!</definedName>
    <definedName name="NDO">#REF!</definedName>
    <definedName name="NE">#REF!</definedName>
    <definedName name="NEWNAME" hidden="1">{#N/A,#N/A,FALSE,"CCTV"}</definedName>
    <definedName name="NMB">#REF!</definedName>
    <definedName name="NN">#REF!</definedName>
    <definedName name="NO">#REF!</definedName>
    <definedName name="NOMUBY">#REF!</definedName>
    <definedName name="NPG">#REF!</definedName>
    <definedName name="NPI">#REF!</definedName>
    <definedName name="NPZ">#REF!</definedName>
    <definedName name="NS">#REF!</definedName>
    <definedName name="NSA">#REF!</definedName>
    <definedName name="NSC">#REF!</definedName>
    <definedName name="NSD">#REF!</definedName>
    <definedName name="NSE">#REF!</definedName>
    <definedName name="NSH">#REF!</definedName>
    <definedName name="NSO">#REF!</definedName>
    <definedName name="NSP">#REF!</definedName>
    <definedName name="NST">#REF!</definedName>
    <definedName name="NSV">#REF!</definedName>
    <definedName name="NUMBER">#REF!</definedName>
    <definedName name="NYDATA">#REF!</definedName>
    <definedName name="n이">#REF!</definedName>
    <definedName name="n이_1">#REF!</definedName>
    <definedName name="n이_2">#REF!</definedName>
    <definedName name="n일">#REF!</definedName>
    <definedName name="O">#REF!</definedName>
    <definedName name="o_m">#REF!</definedName>
    <definedName name="OOO">#REF!</definedName>
    <definedName name="OP">#REF!</definedName>
    <definedName name="Order_Sheet5_List">#REF!</definedName>
    <definedName name="P">#REF!</definedName>
    <definedName name="P_1">#REF!</definedName>
    <definedName name="P_2">#REF!</definedName>
    <definedName name="P_3">#REF!</definedName>
    <definedName name="P_4">#REF!</definedName>
    <definedName name="p_m">#REF!</definedName>
    <definedName name="P1693a3">#REF!</definedName>
    <definedName name="P1Z">#REF!</definedName>
    <definedName name="P2Z">#REF!</definedName>
    <definedName name="P3X">#REF!</definedName>
    <definedName name="P4X">#REF!</definedName>
    <definedName name="PA">#REF!</definedName>
    <definedName name="pai">#REF!</definedName>
    <definedName name="PARTIAL" localSheetId="1">#REF!</definedName>
    <definedName name="PARTIAL">#REF!</definedName>
    <definedName name="pa삼">#REF!</definedName>
    <definedName name="Pa오">#REF!</definedName>
    <definedName name="PCO">#REF!</definedName>
    <definedName name="PCV코팅휀스">#REF!</definedName>
    <definedName name="PD">#REF!</definedName>
    <definedName name="PE">#REF!</definedName>
    <definedName name="PEA">#REF!</definedName>
    <definedName name="PersonSelectionRange">#REF!</definedName>
    <definedName name="PF">#REF!</definedName>
    <definedName name="PH">#REF!</definedName>
    <definedName name="PHG">#REF!</definedName>
    <definedName name="PILE규격">#REF!</definedName>
    <definedName name="pipe">#REF!</definedName>
    <definedName name="PIPE1">#REF!</definedName>
    <definedName name="piph">#REF!</definedName>
    <definedName name="piv">#REF!</definedName>
    <definedName name="PM">#REF!</definedName>
    <definedName name="PNAME">#N/A</definedName>
    <definedName name="POOM">#REF!</definedName>
    <definedName name="pp">#REF!,#REF!</definedName>
    <definedName name="PPA">#REF!</definedName>
    <definedName name="PPP">#REF!</definedName>
    <definedName name="PP마대">#REF!</definedName>
    <definedName name="PQ">#REF!</definedName>
    <definedName name="PR">#REF!</definedName>
    <definedName name="PRICE">#REF!</definedName>
    <definedName name="prin">#REF!</definedName>
    <definedName name="_xlnm.Print_Area" localSheetId="0">원가계산서!$A$1:$H$42</definedName>
    <definedName name="_xlnm.Print_Area" localSheetId="1">'집계표 및 내역서'!$A$1:$M$58</definedName>
    <definedName name="PRINT_AREA_MI">#REF!</definedName>
    <definedName name="PRINT_AREA_MI1">#REF!</definedName>
    <definedName name="PRINT_TILTES">#REF!</definedName>
    <definedName name="PRINT_TITEL">#REF!</definedName>
    <definedName name="print_title">#REF!</definedName>
    <definedName name="PRINT_TITLEN">#REF!</definedName>
    <definedName name="_xlnm.Print_Titles" localSheetId="1">'집계표 및 내역서'!$1:$4</definedName>
    <definedName name="PRINT_TITLES_MI">#REF!</definedName>
    <definedName name="PRINT_TITSES">#REF!</definedName>
    <definedName name="Printed_Titles">#REF!</definedName>
    <definedName name="PROJECT">#N/A</definedName>
    <definedName name="PROJNAME">#REF!</definedName>
    <definedName name="PS">#REF!</definedName>
    <definedName name="PUM">#REF!</definedName>
    <definedName name="PVC">#REF!</definedName>
    <definedName name="PVC코팅횡선_8">#REF!</definedName>
    <definedName name="PVC파이프_VGI_Φ100㎜">#REF!</definedName>
    <definedName name="PVC파이프_VGI_Φ50㎜">#REF!</definedName>
    <definedName name="PVI">#REF!</definedName>
    <definedName name="PVT">#REF!</definedName>
    <definedName name="PWP">#REF!</definedName>
    <definedName name="PWS">#REF!</definedName>
    <definedName name="PWW">#REF!</definedName>
    <definedName name="PY">#REF!</definedName>
    <definedName name="Q">#REF!</definedName>
    <definedName name="q1u">#REF!</definedName>
    <definedName name="QA">#REF!</definedName>
    <definedName name="QAE">#REF!</definedName>
    <definedName name="Qe앨">#REF!</definedName>
    <definedName name="qq">#REF!</definedName>
    <definedName name="QTY">#N/A</definedName>
    <definedName name="qu">#REF!</definedName>
    <definedName name="QW" localSheetId="1" hidden="1">{#N/A,#N/A,FALSE,"배수2"}</definedName>
    <definedName name="QW" hidden="1">{#N/A,#N/A,FALSE,"배수2"}</definedName>
    <definedName name="qww">#REF!</definedName>
    <definedName name="q디">#REF!</definedName>
    <definedName name="q앨">#REF!</definedName>
    <definedName name="R_">#REF!</definedName>
    <definedName name="RAD">#REF!</definedName>
    <definedName name="range_T">#REF!</definedName>
    <definedName name="RATE">#REF!</definedName>
    <definedName name="RB">#REF!</definedName>
    <definedName name="RC_B">#REF!</definedName>
    <definedName name="RD">#REF!</definedName>
    <definedName name="Record1">#REF!</definedName>
    <definedName name="RecordCount">#REF!</definedName>
    <definedName name="_xlnm.Recorder">#REF!</definedName>
    <definedName name="REMK">#N/A</definedName>
    <definedName name="RKD">#REF!</definedName>
    <definedName name="RL">#REF!</definedName>
    <definedName name="RL1D">#REF!</definedName>
    <definedName name="RL2D">#REF!</definedName>
    <definedName name="RL3D">#REF!</definedName>
    <definedName name="RL4D">#REF!</definedName>
    <definedName name="RL5D">#REF!</definedName>
    <definedName name="RL6D">#REF!</definedName>
    <definedName name="RL7D">#REF!</definedName>
    <definedName name="RLD">#REF!</definedName>
    <definedName name="rlr">#REF!</definedName>
    <definedName name="Rl이">#REF!</definedName>
    <definedName name="Rl일">#REF!</definedName>
    <definedName name="RM_D">#REF!</definedName>
    <definedName name="ROOF_SHEET">#REF!</definedName>
    <definedName name="ROTAT">#N/A</definedName>
    <definedName name="ROTAT1">#N/A</definedName>
    <definedName name="ROTAT2">#N/A</definedName>
    <definedName name="ROTAT3">#N/A</definedName>
    <definedName name="ROTAT4">#N/A</definedName>
    <definedName name="RR">#REF!</definedName>
    <definedName name="RRR">#REF!</definedName>
    <definedName name="RRRR">#REF!</definedName>
    <definedName name="RRRRR">#REF!</definedName>
    <definedName name="RTR">#REF!</definedName>
    <definedName name="RTS">#REF!</definedName>
    <definedName name="RYANG">#N/A</definedName>
    <definedName name="S">#REF!</definedName>
    <definedName name="s_1">#REF!</definedName>
    <definedName name="s_2">#REF!</definedName>
    <definedName name="S_W_시험기사">#REF!</definedName>
    <definedName name="S2L">#REF!</definedName>
    <definedName name="Sc">#REF!</definedName>
    <definedName name="SCK">#REF!</definedName>
    <definedName name="SCODE">#N/A</definedName>
    <definedName name="SD">#REF!</definedName>
    <definedName name="SDCFG\" localSheetId="1" hidden="1">{#N/A,#N/A,FALSE,"운반시간"}</definedName>
    <definedName name="SDCFG\" hidden="1">{#N/A,#N/A,FALSE,"운반시간"}</definedName>
    <definedName name="SDF" localSheetId="1" hidden="1">{#N/A,#N/A,FALSE,"혼합골재"}</definedName>
    <definedName name="SDF" hidden="1">{#N/A,#N/A,FALSE,"혼합골재"}</definedName>
    <definedName name="sdg" hidden="1">#REF!</definedName>
    <definedName name="sdsss">#REF!</definedName>
    <definedName name="SEQU">#N/A</definedName>
    <definedName name="SEXP">#N/A</definedName>
    <definedName name="SFSDFS">#REF!</definedName>
    <definedName name="sheetName">#REF!</definedName>
    <definedName name="sheetNo">#REF!</definedName>
    <definedName name="SheetNumber">#REF!</definedName>
    <definedName name="SHO">#REF!</definedName>
    <definedName name="SHT">#REF!</definedName>
    <definedName name="sigck">#REF!</definedName>
    <definedName name="sigy">#REF!</definedName>
    <definedName name="sinchook">#REF!</definedName>
    <definedName name="SIZE">#N/A</definedName>
    <definedName name="SK">#REF!</definedName>
    <definedName name="SKE">#REF!</definedName>
    <definedName name="SLAB">#N/A</definedName>
    <definedName name="slo">#REF!</definedName>
    <definedName name="SMAT">#N/A</definedName>
    <definedName name="SMHR">#N/A</definedName>
    <definedName name="sn">#REF!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1</definedName>
    <definedName name="solver_nwt" hidden="1">1</definedName>
    <definedName name="solver_opt" hidden="1">#REF!</definedName>
    <definedName name="solver_pre" hidden="1">0.000001</definedName>
    <definedName name="solver_rel1" hidden="1">1</definedName>
    <definedName name="solver_rhs1" hidden="1">500000000</definedName>
    <definedName name="solver_scl" hidden="1">2</definedName>
    <definedName name="solver_sho" hidden="1">2</definedName>
    <definedName name="solver_tim" hidden="1">100</definedName>
    <definedName name="solver_tmp" hidden="1">500000000</definedName>
    <definedName name="solver_tol" hidden="1">0.05</definedName>
    <definedName name="solver_typ" hidden="1">1</definedName>
    <definedName name="solver_val" hidden="1">0</definedName>
    <definedName name="sort">#REF!</definedName>
    <definedName name="sort2054">#REF!</definedName>
    <definedName name="SORTCODE">#N/A</definedName>
    <definedName name="sp.sys">#REF!</definedName>
    <definedName name="SPEC">#REF!</definedName>
    <definedName name="SPECI">#N/A</definedName>
    <definedName name="SPTYPE1">#REF!</definedName>
    <definedName name="ss">#REF!</definedName>
    <definedName name="SSS">#REF!</definedName>
    <definedName name="START">#REF!</definedName>
    <definedName name="START3">#N/A</definedName>
    <definedName name="Strand가닥수">#REF!</definedName>
    <definedName name="Strand단면적">#REF!</definedName>
    <definedName name="Strand직경">#REF!</definedName>
    <definedName name="Su">#REF!</definedName>
    <definedName name="SubDic">#REF!</definedName>
    <definedName name="sung">#N/A</definedName>
    <definedName name="SWL">#REF!</definedName>
    <definedName name="SWR">#REF!</definedName>
    <definedName name="SWS" hidden="1">#REF!</definedName>
    <definedName name="SY">#REF!</definedName>
    <definedName name="T_AMOUNT">#N/A</definedName>
    <definedName name="T_BAR">#REF!</definedName>
    <definedName name="T_UPRICE">#N/A</definedName>
    <definedName name="T0">#REF!</definedName>
    <definedName name="t1a1p">#REF!</definedName>
    <definedName name="t1a1t">#REF!</definedName>
    <definedName name="t1a2p">#REF!</definedName>
    <definedName name="t1a2t">#REF!</definedName>
    <definedName name="T1S">#REF!</definedName>
    <definedName name="t2a1p">#REF!</definedName>
    <definedName name="t2a1t">#REF!</definedName>
    <definedName name="t2a2p">#REF!</definedName>
    <definedName name="t2a2t">#REF!</definedName>
    <definedName name="T2S">#REF!</definedName>
    <definedName name="T3A1P">#REF!</definedName>
    <definedName name="t3a1t">#REF!</definedName>
    <definedName name="t3a2p">#REF!</definedName>
    <definedName name="t3a2t">#REF!</definedName>
    <definedName name="T3S">#REF!</definedName>
    <definedName name="Ta">#REF!</definedName>
    <definedName name="TA1P">#REF!</definedName>
    <definedName name="ta1t">#REF!</definedName>
    <definedName name="ta2p">#REF!</definedName>
    <definedName name="ta2t">#REF!</definedName>
    <definedName name="TAF">#REF!</definedName>
    <definedName name="TAH">#REF!</definedName>
    <definedName name="TAM">#REF!</definedName>
    <definedName name="TANB">#REF!</definedName>
    <definedName name="Tb">#REF!</definedName>
    <definedName name="Tba">#REF!</definedName>
    <definedName name="TC">#REF!</definedName>
    <definedName name="TCA">#REF!</definedName>
    <definedName name="TCB">#REF!</definedName>
    <definedName name="TE">#REF!</definedName>
    <definedName name="Ted">#REF!</definedName>
    <definedName name="Tel">#REF!</definedName>
    <definedName name="Tendon단면적">#REF!</definedName>
    <definedName name="TEST">#REF!</definedName>
    <definedName name="THP유공관_파상형_Φ200㎜">#REF!</definedName>
    <definedName name="TITLE">#REF!</definedName>
    <definedName name="Tl">#REF!</definedName>
    <definedName name="TMO">#REF!</definedName>
    <definedName name="TN" hidden="1">#REF!</definedName>
    <definedName name="TO">#REF!</definedName>
    <definedName name="TOP찬넬">#REF!</definedName>
    <definedName name="TOTAL">#REF!</definedName>
    <definedName name="TOTAL1">#REF!</definedName>
    <definedName name="TOTAL2">#REF!</definedName>
    <definedName name="TPF">#REF!</definedName>
    <definedName name="TPH">#REF!</definedName>
    <definedName name="TPM">#REF!</definedName>
    <definedName name="tr" hidden="1">#REF!</definedName>
    <definedName name="Tra">#REF!</definedName>
    <definedName name="trunc">#REF!</definedName>
    <definedName name="Tsa">#REF!</definedName>
    <definedName name="TSS">#REF!</definedName>
    <definedName name="tt" localSheetId="1" hidden="1">{#N/A,#N/A,FALSE,"단가표지"}</definedName>
    <definedName name="tt" hidden="1">{#N/A,#N/A,FALSE,"단가표지"}</definedName>
    <definedName name="TTT">#REF!</definedName>
    <definedName name="TV">#REF!</definedName>
    <definedName name="TW">#REF!</definedName>
    <definedName name="TWA">#REF!</definedName>
    <definedName name="TWL">#REF!</definedName>
    <definedName name="TWR">#REF!</definedName>
    <definedName name="TYPE">#REF!</definedName>
    <definedName name="TYPEEA">#REF!</definedName>
    <definedName name="U">#REF!</definedName>
    <definedName name="U19042704">#REF!</definedName>
    <definedName name="UD">#REF!</definedName>
    <definedName name="UNIT">#REF!</definedName>
    <definedName name="UNITPRICE">#REF!</definedName>
    <definedName name="UT">#REF!</definedName>
    <definedName name="UU">#REF!</definedName>
    <definedName name="V">#REF!</definedName>
    <definedName name="v6a">#REF!</definedName>
    <definedName name="VVV">#REF!</definedName>
    <definedName name="W">#REF!</definedName>
    <definedName name="w_m">#REF!</definedName>
    <definedName name="w_m1">#REF!</definedName>
    <definedName name="w_m2">#REF!</definedName>
    <definedName name="W1C">#REF!</definedName>
    <definedName name="W2C">#REF!</definedName>
    <definedName name="W3C">#REF!</definedName>
    <definedName name="WAA">#REF!</definedName>
    <definedName name="WAAA">#REF!</definedName>
    <definedName name="WB">#REF!</definedName>
    <definedName name="WC">#REF!</definedName>
    <definedName name="WCC">#REF!</definedName>
    <definedName name="WCP">#REF!</definedName>
    <definedName name="WD">#REF!</definedName>
    <definedName name="wessdd">#REF!</definedName>
    <definedName name="WF">#REF!</definedName>
    <definedName name="WFF">#REF!</definedName>
    <definedName name="wkqcjf">#REF!</definedName>
    <definedName name="WLT">#REF!</definedName>
    <definedName name="wm.조골재1" localSheetId="1" hidden="1">{#N/A,#N/A,FALSE,"조골재"}</definedName>
    <definedName name="wm.조골재1" hidden="1">{#N/A,#N/A,FALSE,"조골재"}</definedName>
    <definedName name="WPP">#REF!</definedName>
    <definedName name="WRITE" hidden="1">{#N/A,#N/A,FALSE,"CCTV"}</definedName>
    <definedName name="wrn.2번." localSheetId="1" hidden="1">{#N/A,#N/A,FALSE,"2~8번"}</definedName>
    <definedName name="wrn.2번." hidden="1">{#N/A,#N/A,FALSE,"2~8번"}</definedName>
    <definedName name="wrn.BM." hidden="1">{#N/A,#N/A,FALSE,"CCTV"}</definedName>
    <definedName name="wrn.골재소요량." localSheetId="1" hidden="1">{#N/A,#N/A,FALSE,"골재소요량";#N/A,#N/A,FALSE,"골재소요량"}</definedName>
    <definedName name="wrn.골재소요량." hidden="1">{#N/A,#N/A,FALSE,"골재소요량";#N/A,#N/A,FALSE,"골재소요량"}</definedName>
    <definedName name="wrn.교육청." hidden="1">{#N/A,#N/A,FALSE,"전력간선"}</definedName>
    <definedName name="wrn.구조2." localSheetId="1" hidden="1">{#N/A,#N/A,FALSE,"구조2"}</definedName>
    <definedName name="wrn.구조2." hidden="1">{#N/A,#N/A,FALSE,"구조2"}</definedName>
    <definedName name="wrn.단가표지." localSheetId="1" hidden="1">{#N/A,#N/A,FALSE,"단가표지"}</definedName>
    <definedName name="wrn.단가표지." hidden="1">{#N/A,#N/A,FALSE,"단가표지"}</definedName>
    <definedName name="wrn.배수1." localSheetId="1" hidden="1">{#N/A,#N/A,FALSE,"배수1"}</definedName>
    <definedName name="wrn.배수1." hidden="1">{#N/A,#N/A,FALSE,"배수1"}</definedName>
    <definedName name="wrn.배수2." localSheetId="1" hidden="1">{#N/A,#N/A,FALSE,"배수2"}</definedName>
    <definedName name="wrn.배수2." hidden="1">{#N/A,#N/A,FALSE,"배수2"}</definedName>
    <definedName name="wrn.부대1." localSheetId="1" hidden="1">{#N/A,#N/A,FALSE,"부대1"}</definedName>
    <definedName name="wrn.부대1." hidden="1">{#N/A,#N/A,FALSE,"부대1"}</definedName>
    <definedName name="wrn.부대2." localSheetId="1" hidden="1">{#N/A,#N/A,FALSE,"부대2"}</definedName>
    <definedName name="wrn.부대2." hidden="1">{#N/A,#N/A,FALSE,"부대2"}</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설계내역서." hidden="1">{#N/A,#N/A,FALSE,"설계내억서"}</definedName>
    <definedName name="wrn.속도." localSheetId="1" hidden="1">{#N/A,#N/A,FALSE,"속도"}</definedName>
    <definedName name="wrn.속도." hidden="1">{#N/A,#N/A,FALSE,"속도"}</definedName>
    <definedName name="wrn.운반시간." localSheetId="1" hidden="1">{#N/A,#N/A,FALSE,"운반시간"}</definedName>
    <definedName name="wrn.운반시간." hidden="1">{#N/A,#N/A,FALSE,"운반시간"}</definedName>
    <definedName name="wrn.이정표." localSheetId="1" hidden="1">{#N/A,#N/A,FALSE,"이정표"}</definedName>
    <definedName name="wrn.이정표." hidden="1">{#N/A,#N/A,FALSE,"이정표"}</definedName>
    <definedName name="wrn.조골재." localSheetId="1" hidden="1">{#N/A,#N/A,FALSE,"조골재"}</definedName>
    <definedName name="wrn.조골재." hidden="1">{#N/A,#N/A,FALSE,"조골재"}</definedName>
    <definedName name="wrn.철골집계표._.5칸." hidden="1">{#N/A,#N/A,FALSE,"Sheet1"}</definedName>
    <definedName name="wrn.토공1." localSheetId="1" hidden="1">{#N/A,#N/A,FALSE,"구조1"}</definedName>
    <definedName name="wrn.토공1." hidden="1">{#N/A,#N/A,FALSE,"구조1"}</definedName>
    <definedName name="wrn.토공2." localSheetId="1" hidden="1">{#N/A,#N/A,FALSE,"토공2"}</definedName>
    <definedName name="wrn.토공2." hidden="1">{#N/A,#N/A,FALSE,"토공2"}</definedName>
    <definedName name="wrn.통신지." localSheetId="1" hidden="1">{#N/A,#N/A,FALSE,"기안지";#N/A,#N/A,FALSE,"통신지"}</definedName>
    <definedName name="wrn.통신지." hidden="1">{#N/A,#N/A,FALSE,"기안지";#N/A,#N/A,FALSE,"통신지"}</definedName>
    <definedName name="wrn.포장1." localSheetId="1" hidden="1">{#N/A,#N/A,FALSE,"포장1";#N/A,#N/A,FALSE,"포장1"}</definedName>
    <definedName name="wrn.포장1." hidden="1">{#N/A,#N/A,FALSE,"포장1";#N/A,#N/A,FALSE,"포장1"}</definedName>
    <definedName name="wrn.포장2." localSheetId="1" hidden="1">{#N/A,#N/A,FALSE,"포장2"}</definedName>
    <definedName name="wrn.포장2." hidden="1">{#N/A,#N/A,FALSE,"포장2"}</definedName>
    <definedName name="wrn.표지목차." localSheetId="1" hidden="1">{#N/A,#N/A,FALSE,"표지목차"}</definedName>
    <definedName name="wrn.표지목차." hidden="1">{#N/A,#N/A,FALSE,"표지목차"}</definedName>
    <definedName name="wrn.혼합골재." localSheetId="1" hidden="1">{#N/A,#N/A,FALSE,"혼합골재"}</definedName>
    <definedName name="wrn.혼합골재." hidden="1">{#N/A,#N/A,FALSE,"혼합골재"}</definedName>
    <definedName name="WS">#REF!</definedName>
    <definedName name="WSO">#REF!</definedName>
    <definedName name="WST">#REF!</definedName>
    <definedName name="WSUM">#REF!</definedName>
    <definedName name="Ws삼">#REF!</definedName>
    <definedName name="Ws이">#REF!</definedName>
    <definedName name="Ws일">#REF!</definedName>
    <definedName name="WT">#REF!</definedName>
    <definedName name="wwww" localSheetId="1">#REF!</definedName>
    <definedName name="wwww">#REF!</definedName>
    <definedName name="x">#REF!</definedName>
    <definedName name="X48호선_1_구조물철거집계표_국도48__List">#REF!</definedName>
    <definedName name="XA">#REF!</definedName>
    <definedName name="xm">#REF!</definedName>
    <definedName name="xx" hidden="1">#REF!</definedName>
    <definedName name="xxx">#REF!</definedName>
    <definedName name="Y.S.KIM">#REF!,#REF!,#REF!,#REF!,#REF!,#REF!,#REF!,#REF!,#REF!,#REF!,#REF!,#REF!,#REF!,#REF!,#REF!,#REF!,#REF!,#REF!,#REF!</definedName>
    <definedName name="YC">#REF!</definedName>
    <definedName name="YD">#REF!</definedName>
    <definedName name="YHJ">#REF!</definedName>
    <definedName name="yoo10">#REF!</definedName>
    <definedName name="yoo2">#REF!</definedName>
    <definedName name="yoo3">#REF!</definedName>
    <definedName name="yoo4">#REF!</definedName>
    <definedName name="yoo8">#REF!</definedName>
    <definedName name="ysu">#REF!</definedName>
    <definedName name="YYY">#REF!</definedName>
    <definedName name="z">#REF!</definedName>
    <definedName name="zm">#REF!</definedName>
    <definedName name="ZP">#REF!</definedName>
    <definedName name="ZSFAF">[0]!ZSFAF</definedName>
    <definedName name="zz">#REF!</definedName>
    <definedName name="λ">#REF!</definedName>
    <definedName name="ㄱ">#REF!</definedName>
    <definedName name="ㄱ1">#REF!</definedName>
    <definedName name="ㄱㄷ">#REF!</definedName>
    <definedName name="ㄱㄷㅇ">#REF!</definedName>
    <definedName name="ㄱㄷㅈ">#REF!</definedName>
    <definedName name="ㄱㄹ">#REF!</definedName>
    <definedName name="ㄱㄿ">#REF!</definedName>
    <definedName name="ㄱㄿㅍ">#REF!</definedName>
    <definedName name="ㄱㅈㅎ" hidden="1">#REF!</definedName>
    <definedName name="가">#REF!</definedName>
    <definedName name="가건물손료">#REF!</definedName>
    <definedName name="가라">#REF!</definedName>
    <definedName name="가로등부표2">#REF!,#REF!</definedName>
    <definedName name="가마니_중품">#REF!</definedName>
    <definedName name="가설건물면적">#REF!</definedName>
    <definedName name="가설공사">#REF!</definedName>
    <definedName name="가스배관공사">#REF!</definedName>
    <definedName name="각재">#REF!</definedName>
    <definedName name="각축주눈금선">#REF!</definedName>
    <definedName name="간접노무비">#REF!</definedName>
    <definedName name="간접노무비_산식">#REF!</definedName>
    <definedName name="감나무" localSheetId="1">#REF!</definedName>
    <definedName name="감나무">#REF!</definedName>
    <definedName name="갑지">[0]!갑지</definedName>
    <definedName name="강">#REF!</definedName>
    <definedName name="강관비계">#REF!</definedName>
    <definedName name="강단면적">#REF!</definedName>
    <definedName name="강성3Span">#REF!</definedName>
    <definedName name="강탄성계수">#REF!</definedName>
    <definedName name="개나리" localSheetId="1">#REF!</definedName>
    <definedName name="개나리">#REF!</definedName>
    <definedName name="개소">#REF!</definedName>
    <definedName name="거더폭">#REF!</definedName>
    <definedName name="건CONT_2">#REF!</definedName>
    <definedName name="건CONT2_1">#REF!</definedName>
    <definedName name="건CONT2_2">#REF!</definedName>
    <definedName name="건CONT2_3">#REF!</definedName>
    <definedName name="건DCUT_3">#REF!</definedName>
    <definedName name="건DUCT3_1">#REF!</definedName>
    <definedName name="건DUCT3_2">#REF!</definedName>
    <definedName name="건EQIP_1">#REF!</definedName>
    <definedName name="건설사명">#REF!</definedName>
    <definedName name="건시운전">#REF!</definedName>
    <definedName name="건적서" hidden="1">{#N/A,#N/A,FALSE,"CCTV"}</definedName>
    <definedName name="건조수축율">#REF!</definedName>
    <definedName name="건축">#REF!</definedName>
    <definedName name="건축면적">#REF!</definedName>
    <definedName name="건축목공">#REF!</definedName>
    <definedName name="건축집계분임">#REF!</definedName>
    <definedName name="건축평단가" hidden="1">{"'별표'!$N$220"}</definedName>
    <definedName name="견__적__결__과___대__비__표">#REF!</definedName>
    <definedName name="견적">#REF!</definedName>
    <definedName name="견적대비권" localSheetId="1">#REF!</definedName>
    <definedName name="견적대비권">#REF!</definedName>
    <definedName name="견적서1">#REF!</definedName>
    <definedName name="견적서2">#REF!</definedName>
    <definedName name="견적서3">#REF!</definedName>
    <definedName name="견적서4">#REF!</definedName>
    <definedName name="견적서5">#REF!</definedName>
    <definedName name="견적서6">#REF!</definedName>
    <definedName name="견적탱크">#REF!</definedName>
    <definedName name="견적협력업체3">#REF!,#REF!,#REF!,#REF!,#REF!,#REF!,#REF!,#REF!,#REF!,#REF!,#REF!,#REF!,#REF!,#REF!,#REF!,#REF!,#REF!,#REF!,#REF!</definedName>
    <definedName name="결속선">#REF!</definedName>
    <definedName name="경과년수">#REF!</definedName>
    <definedName name="경비1" hidden="1">#REF!</definedName>
    <definedName name="경비율">#REF!</definedName>
    <definedName name="경순" localSheetId="1">BlankMacro1</definedName>
    <definedName name="경순">BlankMacro1</definedName>
    <definedName name="계" localSheetId="1">#REF!</definedName>
    <definedName name="계">#REF!</definedName>
    <definedName name="계약">#REF!</definedName>
    <definedName name="계약공기">#REF!</definedName>
    <definedName name="계약구분">#REF!</definedName>
    <definedName name="계약분리">#REF!</definedName>
    <definedName name="계약원가2" hidden="1">{#N/A,#N/A,FALSE,"CCTV"}</definedName>
    <definedName name="계약원가3" hidden="1">{#N/A,#N/A,FALSE,"CCTV"}</definedName>
    <definedName name="계장공">#REF!</definedName>
    <definedName name="고급기능단가">#REF!</definedName>
    <definedName name="고급단가">#REF!</definedName>
    <definedName name="고압케이블전공">#REF!</definedName>
    <definedName name="고용보험료">#REF!</definedName>
    <definedName name="고용보험료_산식">#REF!</definedName>
    <definedName name="고재">#REF!</definedName>
    <definedName name="고케">#REF!</definedName>
    <definedName name="골재사용료">#REF!</definedName>
    <definedName name="골조">#REF!</definedName>
    <definedName name="골조대비" hidden="1">{#N/A,#N/A,FALSE,"CCTV"}</definedName>
    <definedName name="골함석">#REF!</definedName>
    <definedName name="공">#REF!</definedName>
    <definedName name="공급가액">#REF!</definedName>
    <definedName name="공기">#REF!</definedName>
    <definedName name="공기_배관물량">#REF!</definedName>
    <definedName name="공기변실">#REF!</definedName>
    <definedName name="공기산출">#N/A</definedName>
    <definedName name="공드럼">#REF!</definedName>
    <definedName name="공문">#REF!</definedName>
    <definedName name="공법">#REF!</definedName>
    <definedName name="공사개요">#REF!</definedName>
    <definedName name="공사금액">#REF!</definedName>
    <definedName name="공사명__삼성본관_지하주차장_도장공사">#REF!</definedName>
    <definedName name="공사별">#REF!</definedName>
    <definedName name="공사비집">#REF!</definedName>
    <definedName name="공사어음기간">#REF!</definedName>
    <definedName name="공사어음비율">#REF!</definedName>
    <definedName name="공사원가">#REF!</definedName>
    <definedName name="공사현금비율">#REF!</definedName>
    <definedName name="공정분리">#REF!</definedName>
    <definedName name="공정수량">#REF!</definedName>
    <definedName name="공정집계">#REF!</definedName>
    <definedName name="공종">#REF!</definedName>
    <definedName name="공종01">#REF!</definedName>
    <definedName name="공종02">#REF!</definedName>
    <definedName name="공종03">#REF!</definedName>
    <definedName name="공종04">#REF!</definedName>
    <definedName name="공종05">#REF!</definedName>
    <definedName name="공종06">#REF!</definedName>
    <definedName name="공종07">#REF!</definedName>
    <definedName name="공종08">#REF!</definedName>
    <definedName name="공종09">#REF!</definedName>
    <definedName name="공종10">#REF!</definedName>
    <definedName name="공통가설">#REF!</definedName>
    <definedName name="공통일위" localSheetId="1">#REF!</definedName>
    <definedName name="공통일위">#REF!</definedName>
    <definedName name="공현2교철근집계표">#REF!</definedName>
    <definedName name="관급자재대">#REF!</definedName>
    <definedName name="관로공사">#REF!</definedName>
    <definedName name="관목계" localSheetId="1">#REF!</definedName>
    <definedName name="관목계">#REF!</definedName>
    <definedName name="관지수링">#REF!</definedName>
    <definedName name="광명">#REF!</definedName>
    <definedName name="교목계" localSheetId="1">#REF!</definedName>
    <definedName name="교목계">#REF!</definedName>
    <definedName name="교통표지판지주">#REF!</definedName>
    <definedName name="교폭">#REF!</definedName>
    <definedName name="구">#REF!</definedName>
    <definedName name="구분" localSheetId="1">BlankMacro1</definedName>
    <definedName name="구분">BlankMacro1</definedName>
    <definedName name="구분1" localSheetId="1">BlankMacro1</definedName>
    <definedName name="구분1">BlankMacro1</definedName>
    <definedName name="구분2" localSheetId="1">BlankMacro1</definedName>
    <definedName name="구분2">BlankMacro1</definedName>
    <definedName name="구산갑지" hidden="1">#REF!</definedName>
    <definedName name="구조수량집계">#REF!</definedName>
    <definedName name="규격">#REF!</definedName>
    <definedName name="규제표지판">#REF!</definedName>
    <definedName name="그냥">#REF!</definedName>
    <definedName name="그레이더">350000</definedName>
    <definedName name="근입장">#REF!</definedName>
    <definedName name="금마타리" localSheetId="1">#REF!</definedName>
    <definedName name="금마타리">#REF!</definedName>
    <definedName name="금액">#REF!</definedName>
    <definedName name="금융감독원">#REF!</definedName>
    <definedName name="금회수량">#REF!</definedName>
    <definedName name="급수급탕난방배관공사">#REF!</definedName>
    <definedName name="기계" hidden="1">{#N/A,#N/A,FALSE,"CCTV"}</definedName>
    <definedName name="기계3" localSheetId="1">BlankMacro1</definedName>
    <definedName name="기계3">BlankMacro1</definedName>
    <definedName name="기계공">#REF!</definedName>
    <definedName name="기계설치공">#REF!</definedName>
    <definedName name="기계실배관">#REF!</definedName>
    <definedName name="기계실배관공사">#REF!</definedName>
    <definedName name="기계실행" hidden="1">{#N/A,#N/A,FALSE,"CCTV"}</definedName>
    <definedName name="기계중계펌프내역">#REF!</definedName>
    <definedName name="기기설치">#REF!</definedName>
    <definedName name="기기신설">#REF!</definedName>
    <definedName name="기기자재">#REF!</definedName>
    <definedName name="기기철거">#REF!</definedName>
    <definedName name="기민저" hidden="1">{#N/A,#N/A,FALSE,"CCTV"}</definedName>
    <definedName name="기성">#REF!</definedName>
    <definedName name="기성부분">#REF!</definedName>
    <definedName name="기성어음금액">#REF!</definedName>
    <definedName name="기성어음기간">#REF!</definedName>
    <definedName name="기성어음비율">#REF!</definedName>
    <definedName name="기성지급시기">#REF!</definedName>
    <definedName name="기성현금금액">#REF!</definedName>
    <definedName name="기성현금비율">#REF!</definedName>
    <definedName name="기전총괄집계" hidden="1">{#N/A,#N/A,FALSE,"CCTV"}</definedName>
    <definedName name="기존구경">#REF!</definedName>
    <definedName name="기존연결관종">#REF!</definedName>
    <definedName name="기준">#REF!</definedName>
    <definedName name="기준지가">#REF!</definedName>
    <definedName name="기타경비">#REF!</definedName>
    <definedName name="기타경비_산식">#REF!</definedName>
    <definedName name="기타자재">#REF!</definedName>
    <definedName name="김성혁">#REF!,#REF!,#REF!,#REF!,#REF!,#REF!,#REF!,#REF!,#REF!,#REF!,#REF!,#REF!,#REF!,#REF!</definedName>
    <definedName name="김양석">#REF!,#REF!,#REF!,#REF!,#REF!,#REF!,#REF!,#REF!,#REF!,#REF!,#REF!,#REF!,#REF!,#REF!,#REF!,#REF!,#REF!,#REF!,#REF!</definedName>
    <definedName name="김종현">#REF!</definedName>
    <definedName name="깊이">#REF!</definedName>
    <definedName name="꺽쇠">#REF!</definedName>
    <definedName name="꽃창포" localSheetId="1">#REF!</definedName>
    <definedName name="꽃창포">#REF!</definedName>
    <definedName name="꽃향유" localSheetId="1">#REF!</definedName>
    <definedName name="꽃향유">#REF!</definedName>
    <definedName name="끝1">#REF!</definedName>
    <definedName name="끝까지">#REF!</definedName>
    <definedName name="ㄴ">#REF!</definedName>
    <definedName name="ㄴ40">#REF!</definedName>
    <definedName name="ㄴㄱㄹ" hidden="1">#REF!</definedName>
    <definedName name="ㄴㄴ">#REF!</definedName>
    <definedName name="ㄴㄴㅇㅁ">#REF!</definedName>
    <definedName name="ㄴㄷ5ㄱ4">#REF!</definedName>
    <definedName name="ㄴㄹ" hidden="1">#REF!</definedName>
    <definedName name="ㄴㄺ">#REF!</definedName>
    <definedName name="ㄴㅀ" hidden="1">#REF!</definedName>
    <definedName name="ㄴㅁ" hidden="1">#REF!</definedName>
    <definedName name="ㄴㅃ">#REF!</definedName>
    <definedName name="ㄴㅇㄴㅇ">[0]!ㄴㅇㄴㅇ</definedName>
    <definedName name="ㄴㅇㄹ">#REF!</definedName>
    <definedName name="ㄴㅇㅅ6ㄷ">#REF!</definedName>
    <definedName name="ㄴㅇ초ㅠ">#REF!</definedName>
    <definedName name="ㄴ오ㅗㅇ홍ㅎ로">#REF!</definedName>
    <definedName name="ㄴㅌㄴㅌ" hidden="1">{#N/A,#N/A,FALSE,"CCTV"}</definedName>
    <definedName name="나">#REF!</definedName>
    <definedName name="나.">#REF!</definedName>
    <definedName name="낙교개수">#REF!</definedName>
    <definedName name="낙석방지중간지주">#REF!</definedName>
    <definedName name="낙석방지책_단부">#REF!</definedName>
    <definedName name="낙찰가">#REF!</definedName>
    <definedName name="내고">#REF!</definedName>
    <definedName name="내녁">#REF!</definedName>
    <definedName name="내부판넬_목재문">#REF!</definedName>
    <definedName name="내부판넬_벽">#REF!</definedName>
    <definedName name="내선전공">#REF!</definedName>
    <definedName name="내역">#REF!</definedName>
    <definedName name="내역서1">#REF!</definedName>
    <definedName name="내역서표지">#REF!</definedName>
    <definedName name="내전">#REF!</definedName>
    <definedName name="넝마">#REF!</definedName>
    <definedName name="년">#REF!</definedName>
    <definedName name="노">#REF!</definedName>
    <definedName name="노1">#REF!</definedName>
    <definedName name="노2">#REF!</definedName>
    <definedName name="노3">#REF!</definedName>
    <definedName name="노4">#REF!</definedName>
    <definedName name="노5">#REF!</definedName>
    <definedName name="노6">#REF!</definedName>
    <definedName name="노무">#REF!</definedName>
    <definedName name="노무공량">#REF!</definedName>
    <definedName name="노무비" localSheetId="1">#REF!</definedName>
    <definedName name="노무비">#REF!</definedName>
    <definedName name="노무비내고">#REF!</definedName>
    <definedName name="노반준비">#REF!</definedName>
    <definedName name="노임" localSheetId="1">#REF!</definedName>
    <definedName name="노임">#REF!</definedName>
    <definedName name="노임1" localSheetId="1">BlankMacro1</definedName>
    <definedName name="노임1">BlankMacro1</definedName>
    <definedName name="높이">#REF!</definedName>
    <definedName name="뇌관_공업용">#REF!</definedName>
    <definedName name="누계수량">#REF!</definedName>
    <definedName name="눈주목" localSheetId="1">#REF!</definedName>
    <definedName name="눈주목">#REF!</definedName>
    <definedName name="느티나무" localSheetId="1">#REF!</definedName>
    <definedName name="느티나무">#REF!</definedName>
    <definedName name="ㄷ">#REF!</definedName>
    <definedName name="ㄷㄱ뵤ㅠ">#REF!</definedName>
    <definedName name="ㄷㄷ" localSheetId="1" hidden="1">{#N/A,#N/A,FALSE,"2~8번"}</definedName>
    <definedName name="ㄷㄷ" hidden="1">{#N/A,#N/A,FALSE,"2~8번"}</definedName>
    <definedName name="ㄷㅁㅁ">#REF!</definedName>
    <definedName name="ㄷ봇더">#REF!</definedName>
    <definedName name="ㄷㅈㅂ">#REF!</definedName>
    <definedName name="다">#REF!</definedName>
    <definedName name="다.">#REF!</definedName>
    <definedName name="닥터공">#REF!</definedName>
    <definedName name="단가" localSheetId="1">#REF!</definedName>
    <definedName name="단가">#REF!</definedName>
    <definedName name="단가1">#REF!</definedName>
    <definedName name="단가비교표1">#REF!,#REF!</definedName>
    <definedName name="단가적용표">#REF!</definedName>
    <definedName name="단뎀로라">250000</definedName>
    <definedName name="단말처리재">#REF!</definedName>
    <definedName name="단면A높이">#REF!</definedName>
    <definedName name="단면B1높이">#REF!</definedName>
    <definedName name="단면B2높이">#REF!</definedName>
    <definedName name="단면B높이">#REF!</definedName>
    <definedName name="단면C높이">#REF!</definedName>
    <definedName name="단면적3Span">#REF!</definedName>
    <definedName name="단부레일">#REF!</definedName>
    <definedName name="단빔플랜지">#REF!</definedName>
    <definedName name="단위">#REF!</definedName>
    <definedName name="단차">#REF!</definedName>
    <definedName name="대">#REF!</definedName>
    <definedName name="대각교철근집계표">#REF!</definedName>
    <definedName name="대구2">#REF!</definedName>
    <definedName name="대구3">#REF!</definedName>
    <definedName name="대구신당동" hidden="1">{"'별표'!$N$220"}</definedName>
    <definedName name="대나무" localSheetId="1">#REF!</definedName>
    <definedName name="대나무">#REF!</definedName>
    <definedName name="대비5">#N/A</definedName>
    <definedName name="대송교">#REF!</definedName>
    <definedName name="대전내역서_대전추가비교표_List">#REF!</definedName>
    <definedName name="대지면적">#REF!</definedName>
    <definedName name="대체구거">#REF!</definedName>
    <definedName name="대형브레이카치즐_0.7m³">#REF!</definedName>
    <definedName name="대ㅣㅂ2">#N/A</definedName>
    <definedName name="댈타5">#REF!</definedName>
    <definedName name="덕트설치공사">#REF!</definedName>
    <definedName name="덤프">250000</definedName>
    <definedName name="도급가">#REF!</definedName>
    <definedName name="도급금액">#REF!</definedName>
    <definedName name="도급단가">#REF!</definedName>
    <definedName name="도급분류">OFFSET(#REF!,0,0,COUNTA(#REF!),1)</definedName>
    <definedName name="도급수량">#REF!</definedName>
    <definedName name="도로표시용페인트_백색">#REF!</definedName>
    <definedName name="도로표시용페인트_황색">#REF!</definedName>
    <definedName name="도아로크">#REF!</definedName>
    <definedName name="도쟈6P">250000</definedName>
    <definedName name="도화선">#REF!</definedName>
    <definedName name="돌단풍" localSheetId="1">#REF!</definedName>
    <definedName name="돌단풍">#REF!</definedName>
    <definedName name="동바리">#REF!</definedName>
    <definedName name="동부지분율">#REF!</definedName>
    <definedName name="동원">#REF!</definedName>
    <definedName name="동원1">#REF!</definedName>
    <definedName name="두부">#REF!</definedName>
    <definedName name="등업">#REF!</definedName>
    <definedName name="띠장규격">#REF!</definedName>
    <definedName name="ㄹㄹ">[0]!ㄹㄹ</definedName>
    <definedName name="ㄹㄹㄹ">#REF!</definedName>
    <definedName name="ㄹㄹㄹㄹ">#REF!</definedName>
    <definedName name="ㄹㄻㅈㄷㅇㅁㄴㅇㄹ">#REF!</definedName>
    <definedName name="ㄹ호" hidden="1">#REF!</definedName>
    <definedName name="ㄹ혹">#REF!</definedName>
    <definedName name="라">#REF!</definedName>
    <definedName name="램프길이2">#REF!</definedName>
    <definedName name="레미콘_40_160_08">#REF!</definedName>
    <definedName name="레일">#REF!</definedName>
    <definedName name="련수">#REF!</definedName>
    <definedName name="로드_D38">#REF!</definedName>
    <definedName name="로ㅓㅇ">#REF!</definedName>
    <definedName name="로ㅓ하ㅓ">#REF!</definedName>
    <definedName name="루베">#REF!</definedName>
    <definedName name="리브두께">#REF!</definedName>
    <definedName name="리브폭">#REF!</definedName>
    <definedName name="ㄻㅇㄴㄻㄴㅇ">#REF!</definedName>
    <definedName name="ㅁ0">#REF!</definedName>
    <definedName name="ㅁ01">#REF!</definedName>
    <definedName name="ㅁ1" localSheetId="1">#REF!</definedName>
    <definedName name="ㅁ1">#REF!</definedName>
    <definedName name="ㅁ100">#REF!</definedName>
    <definedName name="ㅁ1100">#REF!</definedName>
    <definedName name="ㅁ1140">#REF!</definedName>
    <definedName name="ㅁ1180">#REF!</definedName>
    <definedName name="ㅁ16300">#REF!</definedName>
    <definedName name="ㅁ545">#REF!</definedName>
    <definedName name="ㅁ636">#REF!</definedName>
    <definedName name="ㅁ692">#REF!</definedName>
    <definedName name="ㅁa1140">#REF!</definedName>
    <definedName name="ㅁㄴ" hidden="1">#REF!</definedName>
    <definedName name="ㅁㄴㄷㄷ">#REF!</definedName>
    <definedName name="ㅁㄴㅇ" localSheetId="1" hidden="1">{#N/A,#N/A,FALSE,"배수1"}</definedName>
    <definedName name="ㅁㄴㅇ" hidden="1">{#N/A,#N/A,FALSE,"배수1"}</definedName>
    <definedName name="ㅁㄴㅇㄱㄻㅈㄷㄱㄹ">#REF!</definedName>
    <definedName name="ㅁㄴㅇㄹ">#REF!</definedName>
    <definedName name="ㅁㄴㅇ롷">#REF!</definedName>
    <definedName name="ㅁㄴㅇㄻㄷㅈㄱㄹ">#REF!</definedName>
    <definedName name="ㅁㄴㅇㄻㅁㅁㅁ">#REF!</definedName>
    <definedName name="ㅁㄴㅇㄻㅈㄷㄱ">#REF!</definedName>
    <definedName name="ㅁㄴㅇㅁㄴㅇ">#REF!</definedName>
    <definedName name="ㅁㄴㅇㅇㄴ">#REF!</definedName>
    <definedName name="ㅁㄷ148">#REF!</definedName>
    <definedName name="ㅁㄷㄱㄻ">#REF!</definedName>
    <definedName name="ㅁㄷㄺㅁㄷㄹ">#REF!</definedName>
    <definedName name="ㅁㄹ15">#REF!</definedName>
    <definedName name="ㅁㅀㅁㅈㄷㄹ">#REF!</definedName>
    <definedName name="ㅁㅁ" hidden="1">#REF!</definedName>
    <definedName name="ㅁㅁ185">#REF!</definedName>
    <definedName name="ㅁㅁㅁㅁㅁㅁ" hidden="1">#REF!</definedName>
    <definedName name="ㅁㅇㄹ">#REF!</definedName>
    <definedName name="ㅁㅇㄹㅈㄷㄱㄹ">#REF!</definedName>
    <definedName name="ㅁㅇㄻ">#REF!</definedName>
    <definedName name="ㅁㅇㄻㄴㅇㄹ">#REF!</definedName>
    <definedName name="ㅁㅇㄻㄴㅇㄹㅇㅁㄴㅇㄹ">#REF!</definedName>
    <definedName name="ㅁㅇㄻㄷㄱㄹ">#REF!</definedName>
    <definedName name="ㅁㅇㄻㄷㄺ">#REF!</definedName>
    <definedName name="ㅁㅇㄻㅈㄷㄱ">#REF!</definedName>
    <definedName name="ㅁㅇㅎㄻㄷㄱㄹ">#REF!</definedName>
    <definedName name="ㅁㅇㅎㅁㄷㄱ">#REF!</definedName>
    <definedName name="ㅁㅈㄷㄱㅁㅈ3ㄱㄹㅇ">#REF!</definedName>
    <definedName name="ㅁㅈㄷㄱㅁㅈㄷㄱ">#REF!</definedName>
    <definedName name="ㅁㅈㄷㄱㅁㅈㄷㄱㄹ">#REF!</definedName>
    <definedName name="ㅁㅎㅁ">#REF!</definedName>
    <definedName name="마">#REF!</definedName>
    <definedName name="마카담로라">250000</definedName>
    <definedName name="매505">#REF!</definedName>
    <definedName name="매크로2">#REF!</definedName>
    <definedName name="맥문동" localSheetId="1">#REF!</definedName>
    <definedName name="맥문동">#REF!</definedName>
    <definedName name="맨홀뚜껑">#REF!</definedName>
    <definedName name="맨홀펌프장">#REF!</definedName>
    <definedName name="맨홀펌프장_배관">#REF!</definedName>
    <definedName name="맨홀호수">#REF!</definedName>
    <definedName name="메1">#REF!</definedName>
    <definedName name="멘트">#REF!</definedName>
    <definedName name="명부범위">#N/A</definedName>
    <definedName name="명암">#REF!</definedName>
    <definedName name="명암2">#REF!</definedName>
    <definedName name="명지입찰">#REF!</definedName>
    <definedName name="명칭">#REF!</definedName>
    <definedName name="모과나무" localSheetId="1">#REF!</definedName>
    <definedName name="모과나무">#REF!</definedName>
    <definedName name="모래">#REF!</definedName>
    <definedName name="모래1">#REF!</definedName>
    <definedName name="목">#REF!</definedName>
    <definedName name="목도공">#REF!</definedName>
    <definedName name="목록">#REF!</definedName>
    <definedName name="목백합" localSheetId="1">#REF!</definedName>
    <definedName name="목백합">#REF!</definedName>
    <definedName name="몰탈">#REF!</definedName>
    <definedName name="못">#REF!</definedName>
    <definedName name="무">#REF!</definedName>
    <definedName name="무궁화" localSheetId="1">#REF!</definedName>
    <definedName name="무궁화">#REF!</definedName>
    <definedName name="무선안테나공">#REF!</definedName>
    <definedName name="물가자료">#REF!</definedName>
    <definedName name="물탱크">#REF!</definedName>
    <definedName name="뮤">#REF!</definedName>
    <definedName name="뮤2">#REF!</definedName>
    <definedName name="ㅂ">#REF!</definedName>
    <definedName name="ㅂㄷ더ㅗㅜ">#REF!</definedName>
    <definedName name="ㅂㅁㄷㅎ">#REF!</definedName>
    <definedName name="ㅂㅂ">#REF!</definedName>
    <definedName name="ㅂㅈ" hidden="1">#REF!</definedName>
    <definedName name="ㅂㅈㅂㅈ">#REF!</definedName>
    <definedName name="ㅂㅎㅁㅇㅀ">#REF!</definedName>
    <definedName name="ㅂㅎㅎㅁ">#REF!</definedName>
    <definedName name="바">#REF!</definedName>
    <definedName name="바탕">#REF!</definedName>
    <definedName name="박공판넬">#REF!</definedName>
    <definedName name="박리제">#REF!</definedName>
    <definedName name="박태기" localSheetId="1">#REF!</definedName>
    <definedName name="박태기">#REF!</definedName>
    <definedName name="반사경_스테인레스">#REF!</definedName>
    <definedName name="받침철물">#REF!</definedName>
    <definedName name="발주서2">#REF!</definedName>
    <definedName name="방류펌프">#REF!</definedName>
    <definedName name="방송설비">#REF!</definedName>
    <definedName name="방수공">#REF!</definedName>
    <definedName name="방호벽">#REF!</definedName>
    <definedName name="배관" localSheetId="1">#REF!</definedName>
    <definedName name="배관">#REF!</definedName>
    <definedName name="배관공">#REF!</definedName>
    <definedName name="배관공계">#REF!</definedName>
    <definedName name="배롱나무" localSheetId="1">#REF!</definedName>
    <definedName name="배롱나무">#REF!</definedName>
    <definedName name="배수" localSheetId="1" hidden="1">{#N/A,#N/A,FALSE,"2~8번"}</definedName>
    <definedName name="배수" hidden="1">{#N/A,#N/A,FALSE,"2~8번"}</definedName>
    <definedName name="배수12" localSheetId="1" hidden="1">{#N/A,#N/A,FALSE,"2~8번"}</definedName>
    <definedName name="배수12" hidden="1">{#N/A,#N/A,FALSE,"2~8번"}</definedName>
    <definedName name="배전">#REF!</definedName>
    <definedName name="배전전공">#REF!</definedName>
    <definedName name="백열등100W">#REF!</definedName>
    <definedName name="백열등30W">#REF!</definedName>
    <definedName name="백열등60W">#REF!</definedName>
    <definedName name="백호02">230000</definedName>
    <definedName name="백호06">300000</definedName>
    <definedName name="백호10">250000</definedName>
    <definedName name="버팀간격">#REF!</definedName>
    <definedName name="버팀규격">#REF!</definedName>
    <definedName name="버팀수량">#REF!</definedName>
    <definedName name="번호">#REF!</definedName>
    <definedName name="범위">#REF!,#REF!,#REF!</definedName>
    <definedName name="베이스찬넬">#REF!</definedName>
    <definedName name="변경2" hidden="1">{#N/A,#N/A,FALSE,"CCTV"}</definedName>
    <definedName name="보">#REF!</definedName>
    <definedName name="보온공계">#REF!</definedName>
    <definedName name="보완자료복사">#REF!</definedName>
    <definedName name="보울트">#REF!</definedName>
    <definedName name="보인">#REF!</definedName>
    <definedName name="보조기층ㄹ">#REF!</definedName>
    <definedName name="보통인부계">#REF!</definedName>
    <definedName name="복사비">#REF!</definedName>
    <definedName name="복지" hidden="1">#REF!</definedName>
    <definedName name="복합비료">#REF!</definedName>
    <definedName name="부가가치세">#REF!</definedName>
    <definedName name="부가가치세_산식">#REF!</definedName>
    <definedName name="부과기준">#REF!</definedName>
    <definedName name="부대">#REF!</definedName>
    <definedName name="부대갑지1" localSheetId="1">#REF!</definedName>
    <definedName name="부대갑지1">#REF!</definedName>
    <definedName name="부대일위대가" localSheetId="1">#REF!</definedName>
    <definedName name="부대일위대가">#REF!</definedName>
    <definedName name="부직포">#REF!</definedName>
    <definedName name="부착망_Φ3.2_58×58_PVC코팅">#REF!</definedName>
    <definedName name="부평" localSheetId="1">BlankMacro1</definedName>
    <definedName name="부평">BlankMacro1</definedName>
    <definedName name="브이c">#REF!</definedName>
    <definedName name="블레이드_톱날_14in×32㎜">#REF!</definedName>
    <definedName name="비계">#REF!</definedName>
    <definedName name="비계공">#REF!</definedName>
    <definedName name="비목분개">#REF!</definedName>
    <definedName name="비비추" localSheetId="1">#REF!</definedName>
    <definedName name="비비추">#REF!</definedName>
    <definedName name="비유다">250000</definedName>
    <definedName name="비율">#REF!</definedName>
    <definedName name="비콘">#REF!</definedName>
    <definedName name="비트__COPCO_BIT_D39">#REF!</definedName>
    <definedName name="비트_D38×75㎜">#REF!</definedName>
    <definedName name="비틀림모멘트">#REF!</definedName>
    <definedName name="빔간격">#REF!</definedName>
    <definedName name="빔높이">#REF!</definedName>
    <definedName name="ㅅ">#REF!</definedName>
    <definedName name="ㅅㄱㄷ">#REF!</definedName>
    <definedName name="ㅅㅅㅅ" hidden="1">{#N/A,#N/A,FALSE,"CCTV"}</definedName>
    <definedName name="ㅅㅍ">#REF!</definedName>
    <definedName name="ㅅㅎ">#REF!</definedName>
    <definedName name="ㅅ휴">#REF!</definedName>
    <definedName name="ㅅ휴ㅠ">#REF!</definedName>
    <definedName name="사" hidden="1">#REF!</definedName>
    <definedName name="사급자재비">#REF!</definedName>
    <definedName name="사다리">#REF!</definedName>
    <definedName name="사정">#REF!</definedName>
    <definedName name="사차">#REF!</definedName>
    <definedName name="산소">#REF!</definedName>
    <definedName name="산재보험료">#REF!</definedName>
    <definedName name="산재보험료_산식">#REF!</definedName>
    <definedName name="산정">#REF!</definedName>
    <definedName name="산철쭉" localSheetId="1">#REF!</definedName>
    <definedName name="산철쭉">#REF!</definedName>
    <definedName name="산출근거" localSheetId="1">BlankMacro1</definedName>
    <definedName name="산출근거">BlankMacro1</definedName>
    <definedName name="산출근거1">#REF!</definedName>
    <definedName name="산출내역집계표">#REF!</definedName>
    <definedName name="살수차">220000</definedName>
    <definedName name="삼차">#REF!</definedName>
    <definedName name="상">#REF!</definedName>
    <definedName name="상가_수량">#REF!</definedName>
    <definedName name="상부플랜지두께">#REF!</definedName>
    <definedName name="상환기간">#REF!</definedName>
    <definedName name="색소_마아카이드그린">#REF!</definedName>
    <definedName name="생로크드_D38">#REF!</definedName>
    <definedName name="석재받은의뢰업체" hidden="1">255</definedName>
    <definedName name="선관">#REF!</definedName>
    <definedName name="선로신설">#REF!</definedName>
    <definedName name="선로철거">#REF!</definedName>
    <definedName name="선수어음금액">#REF!</definedName>
    <definedName name="선수어음기간">#REF!</definedName>
    <definedName name="선수어음비율">#REF!</definedName>
    <definedName name="선수율">#REF!</definedName>
    <definedName name="선수현금금액">#REF!</definedName>
    <definedName name="선수현금비율">#REF!</definedName>
    <definedName name="선투입금액">#REF!</definedName>
    <definedName name="선팽창계수">#REF!</definedName>
    <definedName name="설CONT_2">#REF!</definedName>
    <definedName name="설CONT2_1">#REF!</definedName>
    <definedName name="설CONT2_2">#REF!</definedName>
    <definedName name="설CONT2_3">#REF!</definedName>
    <definedName name="설DCUT_3">#REF!</definedName>
    <definedName name="설DUCT3_1">#REF!</definedName>
    <definedName name="설DUCT3_2">#REF!</definedName>
    <definedName name="설EQIP_1">#REF!</definedName>
    <definedName name="설계내역">#REF!</definedName>
    <definedName name="설계내역서" hidden="1">{"'별표'!$N$220"}</definedName>
    <definedName name="설계단면력요약.SAP90Work">[0]!설계단면력요약.SAP90Work</definedName>
    <definedName name="설계서">#REF!</definedName>
    <definedName name="설계속도">#REF!</definedName>
    <definedName name="설비">#REF!</definedName>
    <definedName name="설비기초일위">#REF!</definedName>
    <definedName name="설시운전">#REF!</definedName>
    <definedName name="설집">#REF!</definedName>
    <definedName name="세륜소각손료">#REF!</definedName>
    <definedName name="소갑">#REF!</definedName>
    <definedName name="소계" localSheetId="1">#REF!</definedName>
    <definedName name="소계">#REF!</definedName>
    <definedName name="소나무" localSheetId="1">#REF!</definedName>
    <definedName name="소나무">#REF!</definedName>
    <definedName name="소방">#REF!</definedName>
    <definedName name="소방설비">#REF!</definedName>
    <definedName name="소장찾기">#REF!</definedName>
    <definedName name="소화갑지" hidden="1">{#N/A,#N/A,FALSE,"CCTV"}</definedName>
    <definedName name="소화배관공사">#REF!</definedName>
    <definedName name="송">#REF!</definedName>
    <definedName name="송전전공">#REF!</definedName>
    <definedName name="수">#REF!</definedName>
    <definedName name="수____종" localSheetId="1">#REF!</definedName>
    <definedName name="수____종">#REF!</definedName>
    <definedName name="수경단가">#REF!</definedName>
    <definedName name="수경단가1">#REF!</definedName>
    <definedName name="수경일위">#REF!</definedName>
    <definedName name="수량">#REF!</definedName>
    <definedName name="수량계산">#REF!</definedName>
    <definedName name="수량산출" localSheetId="1">#REF!</definedName>
    <definedName name="수량산출">#REF!</definedName>
    <definedName name="수량산출2" localSheetId="1">BlankMacro1</definedName>
    <definedName name="수량산출2">BlankMacro1</definedName>
    <definedName name="수량산출5" localSheetId="1">BlankMacro1</definedName>
    <definedName name="수량산출5">BlankMacro1</definedName>
    <definedName name="수량산출서표지" localSheetId="1">BlankMacro1</definedName>
    <definedName name="수량산출서표지">BlankMacro1</definedName>
    <definedName name="수목">#REF!</definedName>
    <definedName name="수목수량" localSheetId="1">#REF!</definedName>
    <definedName name="수목수량">#REF!</definedName>
    <definedName name="수수꽃다리" localSheetId="1">#REF!</definedName>
    <definedName name="수수꽃다리">#REF!</definedName>
    <definedName name="수식1">#REF!</definedName>
    <definedName name="수은등100W">#REF!</definedName>
    <definedName name="수은등200W">#REF!</definedName>
    <definedName name="수은등250W">#REF!</definedName>
    <definedName name="수은등300W">#REF!</definedName>
    <definedName name="수은등400W">#REF!</definedName>
    <definedName name="수입이자">#REF!</definedName>
    <definedName name="수주기타">#REF!</definedName>
    <definedName name="수주도심">#REF!</definedName>
    <definedName name="순공사비계">#REF!</definedName>
    <definedName name="스치로폴">#REF!</definedName>
    <definedName name="스페이셔">#REF!</definedName>
    <definedName name="스프라이스">#REF!</definedName>
    <definedName name="슬래브">#REF!</definedName>
    <definedName name="슬래브높이">#REF!</definedName>
    <definedName name="슬리브_D38">#REF!</definedName>
    <definedName name="시">#REF!</definedName>
    <definedName name="시공이음">#REF!</definedName>
    <definedName name="시멘트">#REF!</definedName>
    <definedName name="시설물수량" localSheetId="1">#REF!</definedName>
    <definedName name="시설물수량">#REF!</definedName>
    <definedName name="시설수량" localSheetId="1">#REF!</definedName>
    <definedName name="시설수량">#REF!</definedName>
    <definedName name="시설일위" localSheetId="1">#REF!</definedName>
    <definedName name="시설일위">#REF!</definedName>
    <definedName name="시설일위1" localSheetId="1">#REF!</definedName>
    <definedName name="시설일위1">#REF!</definedName>
    <definedName name="시작년">#REF!</definedName>
    <definedName name="시작월">#REF!</definedName>
    <definedName name="시점">#REF!</definedName>
    <definedName name="시점1">#REF!</definedName>
    <definedName name="시화군대체">#REF!</definedName>
    <definedName name="식대">4000+1500*2</definedName>
    <definedName name="식재단가" localSheetId="1">#REF!</definedName>
    <definedName name="식재단가">#REF!</definedName>
    <definedName name="식재단가1" localSheetId="1">#REF!</definedName>
    <definedName name="식재단가1">#REF!</definedName>
    <definedName name="식재수량">#REF!</definedName>
    <definedName name="신1">#REF!</definedName>
    <definedName name="신2">#REF!</definedName>
    <definedName name="신너">#REF!</definedName>
    <definedName name="신송아이견적">#REF!</definedName>
    <definedName name="실인원">#REF!</definedName>
    <definedName name="실행" localSheetId="1">#REF!</definedName>
    <definedName name="실행">#REF!</definedName>
    <definedName name="실행갑">#REF!</definedName>
    <definedName name="실행공기">#REF!</definedName>
    <definedName name="실행금액">#REF!</definedName>
    <definedName name="씨">#REF!</definedName>
    <definedName name="씨그마ck">#REF!</definedName>
    <definedName name="씨그마y">#REF!</definedName>
    <definedName name="ㅇ1200">#REF!</definedName>
    <definedName name="ㅇ48">#REF!</definedName>
    <definedName name="ㅇ560">#REF!</definedName>
    <definedName name="ㅇㄴㅇㄴ" hidden="1">{#N/A,#N/A,FALSE,"CCTV"}</definedName>
    <definedName name="ㅇㄹ" hidden="1">#REF!</definedName>
    <definedName name="ㅇㄹㅀ" hidden="1">#REF!</definedName>
    <definedName name="ㅇㄹ쇼">#REF!</definedName>
    <definedName name="ㅇㄹ호">#REF!</definedName>
    <definedName name="ㅇㄻㄴㅇㄹ">#REF!</definedName>
    <definedName name="ㅇㄻㅇㄹ">#REF!</definedName>
    <definedName name="ㅇㅀ">#REF!</definedName>
    <definedName name="ㅇㅀㅎ">#REF!</definedName>
    <definedName name="ㅇㅁ32">#REF!</definedName>
    <definedName name="ㅇㅁㄴㄹㅇㄴ" hidden="1">{#N/A,#N/A,FALSE,"CCTV"}</definedName>
    <definedName name="ㅇㅁㄴㅇ">#REF!</definedName>
    <definedName name="ㅇㅁㅇ">#REF!</definedName>
    <definedName name="ㅇㅇ">[0]!ㅇㅇ</definedName>
    <definedName name="ㅇㅇㅇ" localSheetId="1">#REF!</definedName>
    <definedName name="ㅇㅇㅇ">#REF!</definedName>
    <definedName name="ㅇㅈ">#REF!</definedName>
    <definedName name="ㅇㅎ">[0]!ㅇㅎ</definedName>
    <definedName name="아">#REF!</definedName>
    <definedName name="아세틸렌">#REF!</definedName>
    <definedName name="아스타일__공">#REF!</definedName>
    <definedName name="아스팔트">#REF!</definedName>
    <definedName name="아야">#REF!</definedName>
    <definedName name="안">#REF!</definedName>
    <definedName name="안녕" hidden="1">{"'별표'!$N$220"}</definedName>
    <definedName name="안전관리비">#REF!</definedName>
    <definedName name="안전관리비_산식">#REF!</definedName>
    <definedName name="알d">#REF!</definedName>
    <definedName name="알파1">#REF!</definedName>
    <definedName name="알파2">#REF!</definedName>
    <definedName name="알포메">#REF!</definedName>
    <definedName name="앨c">#REF!</definedName>
    <definedName name="앨e">#REF!</definedName>
    <definedName name="앵커핀_D20">#REF!</definedName>
    <definedName name="약대건축">#REF!</definedName>
    <definedName name="약대기계">#REF!</definedName>
    <definedName name="약대소방">#REF!</definedName>
    <definedName name="약대전기">#REF!</definedName>
    <definedName name="약대토목">#REF!</definedName>
    <definedName name="약대통신">#REF!</definedName>
    <definedName name="양석">#REF!,#REF!,#REF!,#REF!,#REF!,#REF!,#REF!,#REF!,#REF!,#REF!,#REF!,#REF!,#REF!,#REF!,#REF!,#REF!,#REF!,#REF!,#REF!</definedName>
    <definedName name="양석김">#REF!</definedName>
    <definedName name="양식">#REF!</definedName>
    <definedName name="양지">#REF!</definedName>
    <definedName name="억이상" hidden="1">{#N/A,#N/A,FALSE,"2~8번"}</definedName>
    <definedName name="언" hidden="1">#REF!</definedName>
    <definedName name="업">#REF!</definedName>
    <definedName name="업체" hidden="1">#REF!</definedName>
    <definedName name="업체리스트">#REF!</definedName>
    <definedName name="에치원">#REF!</definedName>
    <definedName name="엔드레일_4×350×765">#REF!</definedName>
    <definedName name="역사">#REF!</definedName>
    <definedName name="연결곡부">#REF!</definedName>
    <definedName name="연결본관관종">#REF!</definedName>
    <definedName name="연결본관구경">#REF!</definedName>
    <definedName name="연결볼트_D16×33">#REF!</definedName>
    <definedName name="연마지">#REF!</definedName>
    <definedName name="연속3M">#REF!</definedName>
    <definedName name="연속3Mu">#REF!</definedName>
    <definedName name="연수">#REF!</definedName>
    <definedName name="연이율">#REF!</definedName>
    <definedName name="연장">#REF!</definedName>
    <definedName name="열차무선전화설비">#REF!</definedName>
    <definedName name="영산홍" localSheetId="1">#REF!</definedName>
    <definedName name="영산홍">#REF!</definedName>
    <definedName name="예상도급내역" hidden="1">{#N/A,#N/A,FALSE,"CCTV"}</definedName>
    <definedName name="오배수배관공사">#REF!</definedName>
    <definedName name="오차">#REF!</definedName>
    <definedName name="옥외토공" localSheetId="1">BlankMacro1</definedName>
    <definedName name="옥외토공">BlankMacro1</definedName>
    <definedName name="온도">#REF!</definedName>
    <definedName name="온세영" hidden="1">{#N/A,#N/A,FALSE,"CCTV"}</definedName>
    <definedName name="올ㅇ">#REF!</definedName>
    <definedName name="옵션">#REF!</definedName>
    <definedName name="옵션1">#REF!</definedName>
    <definedName name="옵션2">#REF!</definedName>
    <definedName name="왕벚나무" localSheetId="1">#REF!</definedName>
    <definedName name="왕벚나무">#REF!</definedName>
    <definedName name="왜성도라지" localSheetId="1">#REF!</definedName>
    <definedName name="왜성도라지">#REF!</definedName>
    <definedName name="외부판넬_철재문">#REF!</definedName>
    <definedName name="외부판넬벽">#REF!</definedName>
    <definedName name="외부판넬창문">#REF!</definedName>
    <definedName name="외주공과잡비">#REF!</definedName>
    <definedName name="요율">#REF!</definedName>
    <definedName name="요율인쇄">#REF!</definedName>
    <definedName name="용동교" localSheetId="1" hidden="1">{#N/A,#N/A,FALSE,"배수1"}</definedName>
    <definedName name="용동교" hidden="1">{#N/A,#N/A,FALSE,"배수1"}</definedName>
    <definedName name="용역">#REF!</definedName>
    <definedName name="용접">#REF!</definedName>
    <definedName name="용접봉">#REF!</definedName>
    <definedName name="우리사람">[0]!우리사람</definedName>
    <definedName name="우물통제외" localSheetId="1" hidden="1">{#N/A,#N/A,FALSE,"골재소요량";#N/A,#N/A,FALSE,"골재소요량"}</definedName>
    <definedName name="우물통제외" hidden="1">{#N/A,#N/A,FALSE,"골재소요량";#N/A,#N/A,FALSE,"골재소요량"}</definedName>
    <definedName name="우우">#REF!</definedName>
    <definedName name="운반2">#REF!</definedName>
    <definedName name="운잔">#REF!</definedName>
    <definedName name="운전">#REF!</definedName>
    <definedName name="운전사">#REF!</definedName>
    <definedName name="운전조">#REF!</definedName>
    <definedName name="원_가_계_산_서">#REF!</definedName>
    <definedName name="원가">#REF!</definedName>
    <definedName name="원가계산">#REF!</definedName>
    <definedName name="원가계산서">#REF!</definedName>
    <definedName name="원가계산창">[0]!원가계산창</definedName>
    <definedName name="원자력용접공">#REF!</definedName>
    <definedName name="원자력품질관리사">#REF!</definedName>
    <definedName name="원형3회">#REF!</definedName>
    <definedName name="원형4회">#REF!</definedName>
    <definedName name="월">#REF!</definedName>
    <definedName name="웨브높이">#REF!</definedName>
    <definedName name="웨브두께">#REF!</definedName>
    <definedName name="위생공">#REF!</definedName>
    <definedName name="위생기구설치공사">#REF!</definedName>
    <definedName name="위치">#REF!</definedName>
    <definedName name="위치조서">#REF!</definedName>
    <definedName name="유리_맑은유리2㎜">#REF!</definedName>
    <definedName name="유리알">#REF!</definedName>
    <definedName name="유보금액">#REF!</definedName>
    <definedName name="유보율">#REF!</definedName>
    <definedName name="유입1">#REF!</definedName>
    <definedName name="유입2">#REF!</definedName>
    <definedName name="유입3">#REF!</definedName>
    <definedName name="유지관리비" hidden="1">#REF!</definedName>
    <definedName name="유출관경">#REF!</definedName>
    <definedName name="유효폭">#REF!</definedName>
    <definedName name="육차">#REF!</definedName>
    <definedName name="윤">#REF!,#REF!,#REF!,#REF!,#REF!,#REF!,#REF!,#REF!,#REF!,#REF!,#REF!,#REF!,#REF!,#REF!,#REF!,#REF!,#REF!,#REF!,#REF!</definedName>
    <definedName name="은행나무" localSheetId="1">#REF!</definedName>
    <definedName name="은행나무">#REF!</definedName>
    <definedName name="음향산출">#REF!</definedName>
    <definedName name="의" hidden="1">{#N/A,#N/A,FALSE,"운반시간"}</definedName>
    <definedName name="의뢰서">#N/A</definedName>
    <definedName name="이">#REF!,#REF!,#REF!,#REF!,#REF!,#REF!,#REF!,#REF!,#REF!,#REF!,#REF!,#REF!,#REF!,#REF!,#REF!,#REF!,#REF!,#REF!,#REF!</definedName>
    <definedName name="이공구가설비">#REF!</definedName>
    <definedName name="이공구간접노무비">#REF!</definedName>
    <definedName name="이공구공사원가">#REF!</definedName>
    <definedName name="이공구기타경비">#REF!</definedName>
    <definedName name="이공구산재보험료">#REF!</definedName>
    <definedName name="이공구안전관리비">#REF!</definedName>
    <definedName name="이공구이윤">#REF!</definedName>
    <definedName name="이공구일반관리비">#REF!</definedName>
    <definedName name="이삼">#REF!</definedName>
    <definedName name="이식">#REF!</definedName>
    <definedName name="이식단가">#REF!</definedName>
    <definedName name="이식단가1">#REF!</definedName>
    <definedName name="이식일위">#REF!</definedName>
    <definedName name="이윤_산식">#REF!</definedName>
    <definedName name="이윤율">#REF!</definedName>
    <definedName name="이윤지분공제">#REF!</definedName>
    <definedName name="이음철물">#REF!</definedName>
    <definedName name="이응각">#REF!</definedName>
    <definedName name="이자">#REF!</definedName>
    <definedName name="이정" localSheetId="1" hidden="1">{#N/A,#N/A,FALSE,"2~8번"}</definedName>
    <definedName name="이정" hidden="1">{#N/A,#N/A,FALSE,"2~8번"}</definedName>
    <definedName name="이정표지_2350×850">#REF!</definedName>
    <definedName name="이종구" localSheetId="1" hidden="1">{#N/A,#N/A,FALSE,"배수1"}</definedName>
    <definedName name="이종구" hidden="1">{#N/A,#N/A,FALSE,"배수1"}</definedName>
    <definedName name="이차">#REF!</definedName>
    <definedName name="이토_배관물량">#REF!</definedName>
    <definedName name="이토변실">#REF!</definedName>
    <definedName name="이현구">#REF!</definedName>
    <definedName name="이희선">#REF!,#REF!</definedName>
    <definedName name="인공토양">#REF!</definedName>
    <definedName name="인동덩쿨" localSheetId="1">#REF!</definedName>
    <definedName name="인동덩쿨">#REF!</definedName>
    <definedName name="인력품">#REF!</definedName>
    <definedName name="인부신상자료">#REF!</definedName>
    <definedName name="인쇄범위">#REF!</definedName>
    <definedName name="인쇄양식" localSheetId="1">'집계표 및 내역서'!인쇄양식</definedName>
    <definedName name="인쇄양식">'집계표 및 내역서'!인쇄양식</definedName>
    <definedName name="인쇄제목">#REF!</definedName>
    <definedName name="인원">#REF!</definedName>
    <definedName name="인테리어">#REF!</definedName>
    <definedName name="일공구직영비">#REF!</definedName>
    <definedName name="일대">#REF!</definedName>
    <definedName name="일대1">#REF!</definedName>
    <definedName name="일반관리비">#REF!</definedName>
    <definedName name="일반관리비_산식">#REF!</definedName>
    <definedName name="일반통신설비">#REF!</definedName>
    <definedName name="일위1">#REF!</definedName>
    <definedName name="일위단가" localSheetId="1">#REF!</definedName>
    <definedName name="일위단가">#REF!</definedName>
    <definedName name="일위대가">#REF!</definedName>
    <definedName name="일위대가1">#REF!</definedName>
    <definedName name="일위대가2">#REF!</definedName>
    <definedName name="일위대가표" localSheetId="1">#REF!</definedName>
    <definedName name="일위대가표">#REF!</definedName>
    <definedName name="일위산출">#REF!</definedName>
    <definedName name="일위산출1">#REF!</definedName>
    <definedName name="일위수량">#REF!</definedName>
    <definedName name="일차">#REF!</definedName>
    <definedName name="임대부대공사">#REF!</definedName>
    <definedName name="임대상가">#REF!</definedName>
    <definedName name="임상건축">#REF!</definedName>
    <definedName name="임상기계">#REF!</definedName>
    <definedName name="임상소방">#REF!</definedName>
    <definedName name="임상전기">#REF!</definedName>
    <definedName name="임상조경">#REF!</definedName>
    <definedName name="임상토목">#REF!</definedName>
    <definedName name="임상통신">#REF!</definedName>
    <definedName name="임시동력">#REF!</definedName>
    <definedName name="임시동력2">#REF!</definedName>
    <definedName name="입력">#REF!,#REF!,#REF!,#REF!,#REF!,#REF!,#REF!,#REF!,#REF!,#REF!,#REF!,#REF!</definedName>
    <definedName name="ㅈ" localSheetId="1" hidden="1">{#N/A,#N/A,FALSE,"포장2"}</definedName>
    <definedName name="ㅈ" hidden="1">{#N/A,#N/A,FALSE,"포장2"}</definedName>
    <definedName name="ㅈㄴㅌ">#REF!</definedName>
    <definedName name="ㅈㄷ5ㅅㄱ">#REF!</definedName>
    <definedName name="ㅈㅅ">#REF!</definedName>
    <definedName name="ㅈㅈ" localSheetId="1" hidden="1">{#N/A,#N/A,FALSE,"표지목차"}</definedName>
    <definedName name="ㅈㅈ" hidden="1">{#N/A,#N/A,FALSE,"표지목차"}</definedName>
    <definedName name="ㅈㅈㅈㅈ">#REF!</definedName>
    <definedName name="자_트">#REF!</definedName>
    <definedName name="자갈">#REF!</definedName>
    <definedName name="자귀나무" localSheetId="1">#REF!</definedName>
    <definedName name="자귀나무">#REF!</definedName>
    <definedName name="자동안내방송설비">#REF!</definedName>
    <definedName name="자동화재탐지설비">#REF!</definedName>
    <definedName name="자연석2">#REF!</definedName>
    <definedName name="자재" localSheetId="1">#REF!</definedName>
    <definedName name="자재">#REF!</definedName>
    <definedName name="자재단가">#REF!</definedName>
    <definedName name="자재단가표">#REF!</definedName>
    <definedName name="자재인력조달">[0]!자재인력조달</definedName>
    <definedName name="자체기타">#REF!</definedName>
    <definedName name="자체도심">#REF!</definedName>
    <definedName name="작업">#REF!</definedName>
    <definedName name="작업부산물">#REF!</definedName>
    <definedName name="잔금">#REF!</definedName>
    <definedName name="잔디_평떼" localSheetId="1">#REF!</definedName>
    <definedName name="잔디_평떼">#REF!</definedName>
    <definedName name="잡석높이">#REF!</definedName>
    <definedName name="잣나무" localSheetId="1">#REF!</definedName>
    <definedName name="잣나무">#REF!</definedName>
    <definedName name="장비">#REF!</definedName>
    <definedName name="장비설치공사">#REF!</definedName>
    <definedName name="장비손료">#REF!</definedName>
    <definedName name="장산교">#REF!</definedName>
    <definedName name="장훈1">#REF!</definedName>
    <definedName name="재1">#REF!</definedName>
    <definedName name="재2">#REF!</definedName>
    <definedName name="재3">#REF!</definedName>
    <definedName name="재4">#REF!</definedName>
    <definedName name="재5">#REF!</definedName>
    <definedName name="재6">#REF!</definedName>
    <definedName name="재료">#REF!</definedName>
    <definedName name="재료비내고">#REF!</definedName>
    <definedName name="저압케이블전공">#REF!</definedName>
    <definedName name="저케">#REF!</definedName>
    <definedName name="전">#REF!</definedName>
    <definedName name="전1">#REF!</definedName>
    <definedName name="전2">#REF!</definedName>
    <definedName name="전광속">#REF!</definedName>
    <definedName name="전기">#REF!</definedName>
    <definedName name="전기공사기사1급">#REF!</definedName>
    <definedName name="전기공사기사2급">#REF!</definedName>
    <definedName name="전기내역서">#REF!</definedName>
    <definedName name="전기추가">#REF!</definedName>
    <definedName name="전등신설">#REF!</definedName>
    <definedName name="전력">#REF!</definedName>
    <definedName name="전사모멘트">#REF!</definedName>
    <definedName name="전사전단력">#REF!</definedName>
    <definedName name="전선관">#REF!</definedName>
    <definedName name="전장">#REF!</definedName>
    <definedName name="전체">#REF!</definedName>
    <definedName name="전체선택">#REF!</definedName>
    <definedName name="전화및TV공시청설비">#REF!</definedName>
    <definedName name="전회수량">#REF!</definedName>
    <definedName name="절단공">#REF!</definedName>
    <definedName name="점수표">#REF!</definedName>
    <definedName name="접속슬래브">#REF!</definedName>
    <definedName name="접착제_신구">#REF!</definedName>
    <definedName name="정___비___공">#REF!</definedName>
    <definedName name="정렬범위">#REF!</definedName>
    <definedName name="정문">#REF!</definedName>
    <definedName name="정직급여">#REF!</definedName>
    <definedName name="정직원">#REF!</definedName>
    <definedName name="정직원노무비">#REF!</definedName>
    <definedName name="정직투입월수">#REF!</definedName>
    <definedName name="정착장치set량">#REF!</definedName>
    <definedName name="정첩">#REF!</definedName>
    <definedName name="제___도___사">#REF!</definedName>
    <definedName name="제___재___공">#REF!</definedName>
    <definedName name="제목">#REF!</definedName>
    <definedName name="제작비">#REF!</definedName>
    <definedName name="제잡비">#REF!</definedName>
    <definedName name="제철__축로공">#REF!</definedName>
    <definedName name="조___력___공">#REF!</definedName>
    <definedName name="조___적___공">#REF!</definedName>
    <definedName name="조_림__인_부">#REF!</definedName>
    <definedName name="조경수목비">#REF!</definedName>
    <definedName name="조달수수료">#REF!</definedName>
    <definedName name="조력공">#REF!</definedName>
    <definedName name="조사가">#REF!</definedName>
    <definedName name="조임철물">#REF!</definedName>
    <definedName name="조장">#REF!</definedName>
    <definedName name="조합페인트">#REF!</definedName>
    <definedName name="종">#REF!</definedName>
    <definedName name="종단위">#REF!</definedName>
    <definedName name="종점">#REF!</definedName>
    <definedName name="종합청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ㅠ">#REF!</definedName>
    <definedName name="주목" localSheetId="1">#REF!</definedName>
    <definedName name="주목">#REF!</definedName>
    <definedName name="주빔플랜지">#REF!</definedName>
    <definedName name="주의표지판">#REF!</definedName>
    <definedName name="준공식">#REF!</definedName>
    <definedName name="준설선__선장">#REF!</definedName>
    <definedName name="준설선기관사">#REF!</definedName>
    <definedName name="준설선기관장">#REF!</definedName>
    <definedName name="준설선운전사">#REF!</definedName>
    <definedName name="준설선전기사">#REF!</definedName>
    <definedName name="줄___눈___공">#REF!</definedName>
    <definedName name="줄떼">#REF!</definedName>
    <definedName name="줄사철" localSheetId="1">#REF!</definedName>
    <definedName name="줄사철">#REF!</definedName>
    <definedName name="중_기__조_장">#REF!</definedName>
    <definedName name="중급기능단가">#REF!</definedName>
    <definedName name="중급단가">#REF!</definedName>
    <definedName name="중급원자력기술자">#REF!</definedName>
    <definedName name="중기공">#REF!</definedName>
    <definedName name="중기운전기사">#REF!</definedName>
    <definedName name="중기운전조수">#REF!</definedName>
    <definedName name="중도리">#REF!</definedName>
    <definedName name="중량">#REF!</definedName>
    <definedName name="중량표">#REF!</definedName>
    <definedName name="중분대">#REF!</definedName>
    <definedName name="지">#REF!</definedName>
    <definedName name="지급이자">#REF!</definedName>
    <definedName name="지분율투입">#REF!</definedName>
    <definedName name="지붕__잇기공">#REF!</definedName>
    <definedName name="지산최초">#REF!</definedName>
    <definedName name="지시표지판">#REF!</definedName>
    <definedName name="지역">#REF!</definedName>
    <definedName name="지적기능사1급">#REF!</definedName>
    <definedName name="지적기능사2급">#REF!</definedName>
    <definedName name="지적기사_1급">#REF!</definedName>
    <definedName name="지적기사_2급">#REF!</definedName>
    <definedName name="지주">#REF!</definedName>
    <definedName name="지중자재">#REF!</definedName>
    <definedName name="직접경비">#REF!</definedName>
    <definedName name="직종" localSheetId="1">#REF!</definedName>
    <definedName name="직종">#REF!</definedName>
    <definedName name="진동로라">250000</definedName>
    <definedName name="진이아앙">#REF!</definedName>
    <definedName name="집">#REF!</definedName>
    <definedName name="집게장">#N/A</definedName>
    <definedName name="집계1">#REF!</definedName>
    <definedName name="집계2">#REF!</definedName>
    <definedName name="집계장">#N/A</definedName>
    <definedName name="집계표">#REF!</definedName>
    <definedName name="집수정탱크">#REF!</definedName>
    <definedName name="ㅊ">#REF!</definedName>
    <definedName name="ㅊ1555">#REF!</definedName>
    <definedName name="ㅊ214">#REF!</definedName>
    <definedName name="ㅊ600">#REF!</definedName>
    <definedName name="ㅊㅅ">#REF!</definedName>
    <definedName name="ㅊㅇ">#REF!</definedName>
    <definedName name="ㅊㅊ">#REF!</definedName>
    <definedName name="ㅊㅍ">#REF!</definedName>
    <definedName name="ㅊㅍㅍ푠">#REF!</definedName>
    <definedName name="ㅊ퓸ㄴ">#REF!</definedName>
    <definedName name="ㅊㅎㅁㄴ">#REF!</definedName>
    <definedName name="착___암___공">#REF!</definedName>
    <definedName name="착공">#REF!</definedName>
    <definedName name="착공식">#REF!</definedName>
    <definedName name="착지핀_D16">#REF!</definedName>
    <definedName name="창">#REF!</definedName>
    <definedName name="창호목공">#REF!</definedName>
    <definedName name="채권손실">#REF!</definedName>
    <definedName name="채권연이율">#REF!</definedName>
    <definedName name="채권율">#REF!</definedName>
    <definedName name="처리장">#REF!</definedName>
    <definedName name="처리장내역">#REF!</definedName>
    <definedName name="천공간격">#REF!</definedName>
    <definedName name="천안토공_토공_List">#REF!</definedName>
    <definedName name="천정판">#REF!</definedName>
    <definedName name="철2" hidden="1">{#N/A,#N/A,FALSE,"혼합골재"}</definedName>
    <definedName name="철거자재">#REF!</definedName>
    <definedName name="철골공">#REF!</definedName>
    <definedName name="철공">#REF!</definedName>
    <definedName name="철근">#REF!</definedName>
    <definedName name="철근공" localSheetId="1">#REF!</definedName>
    <definedName name="철근공">#REF!</definedName>
    <definedName name="철근깨기수량">#REF!</definedName>
    <definedName name="철근단면적">#REF!</definedName>
    <definedName name="철근콘크리트공사">BlankMacro1</definedName>
    <definedName name="철도__궤도공">#REF!</definedName>
    <definedName name="철도__신호공">#REF!</definedName>
    <definedName name="철물">#REF!</definedName>
    <definedName name="철선_8_P.V.C코팅">#REF!</definedName>
    <definedName name="철콘">[0]!철콘</definedName>
    <definedName name="철콘부대외" hidden="1">{#N/A,#N/A,FALSE,"Sheet1"}</definedName>
    <definedName name="철판공">#REF!</definedName>
    <definedName name="청단풍" localSheetId="1">#REF!</definedName>
    <definedName name="청단풍">#REF!</definedName>
    <definedName name="청량리" hidden="1">{#N/A,#N/A,FALSE,"CCTV"}</definedName>
    <definedName name="청암">#REF!</definedName>
    <definedName name="초급단가">#REF!</definedName>
    <definedName name="총계" localSheetId="1">#REF!</definedName>
    <definedName name="총계">#REF!</definedName>
    <definedName name="총공" hidden="1">{#N/A,#N/A,FALSE,"운반시간"}</definedName>
    <definedName name="총괄" localSheetId="1" hidden="1">{#N/A,#N/A,FALSE,"배수1"}</definedName>
    <definedName name="총괄" hidden="1">{#N/A,#N/A,FALSE,"배수1"}</definedName>
    <definedName name="총괄표">#REF!</definedName>
    <definedName name="총연">#REF!</definedName>
    <definedName name="총원가">#REF!</definedName>
    <definedName name="총원가2">#REF!</definedName>
    <definedName name="총토탈">#REF!</definedName>
    <definedName name="총토탈1">#REF!</definedName>
    <definedName name="총토탈2">#REF!</definedName>
    <definedName name="최종대비표">#N/A</definedName>
    <definedName name="충돌">#N/A</definedName>
    <definedName name="취부볼트_D19×180">#REF!</definedName>
    <definedName name="츄잉훼스큐">#REF!</definedName>
    <definedName name="측________부">#REF!</definedName>
    <definedName name="치">#REF!</definedName>
    <definedName name="치과건축">#REF!</definedName>
    <definedName name="치과기계">#REF!</definedName>
    <definedName name="치과소방">#REF!</definedName>
    <definedName name="치과전기">#REF!</definedName>
    <definedName name="치과조경">#REF!</definedName>
    <definedName name="치과토목">#REF!</definedName>
    <definedName name="치과통신">#REF!</definedName>
    <definedName name="치장__벽돌공">#REF!</definedName>
    <definedName name="치핑">#REF!</definedName>
    <definedName name="ㅋ">#REF!</definedName>
    <definedName name="카드">#REF!</definedName>
    <definedName name="케이블">#REF!</definedName>
    <definedName name="케이블내고">#REF!</definedName>
    <definedName name="켄터키블루그라스">#REF!</definedName>
    <definedName name="코___킹___공">#REF!</definedName>
    <definedName name="코드">#REF!</definedName>
    <definedName name="콘25">#REF!</definedName>
    <definedName name="콘40">#REF!</definedName>
    <definedName name="콘단면적">#REF!</definedName>
    <definedName name="콘크">#REF!</definedName>
    <definedName name="콘크리트">#REF!</definedName>
    <definedName name="콘크리트__공">#REF!</definedName>
    <definedName name="콘크리트공_광의">#REF!</definedName>
    <definedName name="콘탄성계수">#REF!</definedName>
    <definedName name="콘테이너손료">#REF!</definedName>
    <definedName name="크리프계수">#REF!</definedName>
    <definedName name="ㅌ129">#REF!</definedName>
    <definedName name="ㅌㅊ퓨">#REF!</definedName>
    <definedName name="타___일___공">#REF!</definedName>
    <definedName name="타이어">#REF!</definedName>
    <definedName name="타이어로라">250000</definedName>
    <definedName name="타이틀">#REF!</definedName>
    <definedName name="탄성계수비">#REF!</definedName>
    <definedName name="탄소강관">#REF!</definedName>
    <definedName name="터파기고">#REF!</definedName>
    <definedName name="터파기높이">#REF!</definedName>
    <definedName name="테라죠타일">#REF!</definedName>
    <definedName name="템플리트모듈1" localSheetId="1">BlankMacro1</definedName>
    <definedName name="템플리트모듈1">BlankMacro1</definedName>
    <definedName name="템플리트모듈2" localSheetId="1">BlankMacro1</definedName>
    <definedName name="템플리트모듈2">BlankMacro1</definedName>
    <definedName name="템플리트모듈3" localSheetId="1">BlankMacro1</definedName>
    <definedName name="템플리트모듈3">BlankMacro1</definedName>
    <definedName name="템플리트모듈4" localSheetId="1">BlankMacro1</definedName>
    <definedName name="템플리트모듈4">BlankMacro1</definedName>
    <definedName name="템플리트모듈5" localSheetId="1">BlankMacro1</definedName>
    <definedName name="템플리트모듈5">BlankMacro1</definedName>
    <definedName name="템플리트모듈6" localSheetId="1">BlankMacro1</definedName>
    <definedName name="템플리트모듈6">BlankMacro1</definedName>
    <definedName name="토공2" hidden="1">{#N/A,#N/A,FALSE,"2~8번"}</definedName>
    <definedName name="토공용포스트">#REF!</definedName>
    <definedName name="토공전체" hidden="1">{#N/A,#N/A,FALSE,"운반시간"}</definedName>
    <definedName name="토목">#REF!</definedName>
    <definedName name="토목가시설내역">#REF!</definedName>
    <definedName name="토목계약" hidden="1">{#N/A,#N/A,FALSE,"CCTV"}</definedName>
    <definedName name="토목계약원가" hidden="1">{#N/A,#N/A,FALSE,"CCTV"}</definedName>
    <definedName name="토목내역">#REF!</definedName>
    <definedName name="토목부대1" localSheetId="1">#REF!</definedName>
    <definedName name="토목부대1">#REF!</definedName>
    <definedName name="토목설계" localSheetId="1" hidden="1">{#N/A,#N/A,FALSE,"골재소요량";#N/A,#N/A,FALSE,"골재소요량"}</definedName>
    <definedName name="토목설계" hidden="1">{#N/A,#N/A,FALSE,"골재소요량";#N/A,#N/A,FALSE,"골재소요량"}</definedName>
    <definedName name="토목자재대">#REF!</definedName>
    <definedName name="토양안정제">#REF!</definedName>
    <definedName name="토적보조기층">#REF!</definedName>
    <definedName name="토적아스팔트포장">#REF!</definedName>
    <definedName name="토ㅠㅍ">#REF!</definedName>
    <definedName name="통2">#REF!</definedName>
    <definedName name="통나무">#REF!</definedName>
    <definedName name="통신__기능사">#REF!</definedName>
    <definedName name="통신__내선공">#REF!</definedName>
    <definedName name="통신__설비공">#REF!</definedName>
    <definedName name="통신__외선공">#REF!</definedName>
    <definedName name="통신기사_1급">#REF!</definedName>
    <definedName name="통신기사_2급">#REF!</definedName>
    <definedName name="통신기사1급">#REF!</definedName>
    <definedName name="통신기사2급">#REF!</definedName>
    <definedName name="통신내선공">#REF!</definedName>
    <definedName name="통신설비공">#REF!</definedName>
    <definedName name="통신외선공">#REF!</definedName>
    <definedName name="통신케이블공">#REF!</definedName>
    <definedName name="퇴직부금비">#REF!</definedName>
    <definedName name="퇴직부금비_산식">#REF!</definedName>
    <definedName name="투찰서_2">[0]!투찰서_2</definedName>
    <definedName name="투찰서_3">[0]!투찰서_3</definedName>
    <definedName name="투찰서2">[0]!투찰서2</definedName>
    <definedName name="투찰표" localSheetId="1">#REF!</definedName>
    <definedName name="투찰표">#REF!</definedName>
    <definedName name="튜">#REF!</definedName>
    <definedName name="트러스">#REF!</definedName>
    <definedName name="특_별__인_부">#REF!</definedName>
    <definedName name="특_수_화__공">#REF!</definedName>
    <definedName name="특1호_맨홀">#REF!</definedName>
    <definedName name="특1호_부관">#REF!</definedName>
    <definedName name="특고">#REF!</definedName>
    <definedName name="특고압케이블전공">#REF!</definedName>
    <definedName name="특급단가">#REF!</definedName>
    <definedName name="특급원자력비파괴시험">#REF!</definedName>
    <definedName name="특별" localSheetId="1">#REF!</definedName>
    <definedName name="특별">#REF!</definedName>
    <definedName name="특별인부">#REF!</definedName>
    <definedName name="특수비계공">#REF!</definedName>
    <definedName name="특케">#REF!</definedName>
    <definedName name="ㅍㅅㄴ">#REF!</definedName>
    <definedName name="파">#REF!</definedName>
    <definedName name="파이1">#REF!</definedName>
    <definedName name="파이2">#REF!</definedName>
    <definedName name="파일길이">#REF!</definedName>
    <definedName name="판넬__조립공">#REF!</definedName>
    <definedName name="판넬업">#REF!</definedName>
    <definedName name="판넬자재">#REF!</definedName>
    <definedName name="판넬죠인트">#REF!</definedName>
    <definedName name="판재">#REF!</definedName>
    <definedName name="팔" hidden="1">#REF!</definedName>
    <definedName name="패러리얼라이그라스">#REF!</definedName>
    <definedName name="퍼티_도장용">#REF!</definedName>
    <definedName name="페인트_백색_2급">#REF!</definedName>
    <definedName name="페인트_황색">#REF!</definedName>
    <definedName name="평균H">#REF!</definedName>
    <definedName name="평균H2">#REF!</definedName>
    <definedName name="평균높이">#REF!</definedName>
    <definedName name="평떼">#REF!</definedName>
    <definedName name="폐기물수수료">#REF!</definedName>
    <definedName name="폐기물처리3">#REF!</definedName>
    <definedName name="포___설___공">#REF!</definedName>
    <definedName name="포___장___공">#REF!</definedName>
    <definedName name="포장" localSheetId="1">'집계표 및 내역서'!포장</definedName>
    <definedName name="포장">'집계표 및 내역서'!포장</definedName>
    <definedName name="포장T">#REF!</definedName>
    <definedName name="포장공" localSheetId="1">BlankMacro1</definedName>
    <definedName name="포장공">BlankMacro1</definedName>
    <definedName name="포장공1" localSheetId="1">BlankMacro1</definedName>
    <definedName name="포장공1">BlankMacro1</definedName>
    <definedName name="포장두께">#REF!</definedName>
    <definedName name="폭">#REF!</definedName>
    <definedName name="폭약_일반">#REF!</definedName>
    <definedName name="폭원">#REF!</definedName>
    <definedName name="표준레일">#REF!</definedName>
    <definedName name="표지">#REF!</definedName>
    <definedName name="표지2" hidden="1">#REF!</definedName>
    <definedName name="표지3">#REF!</definedName>
    <definedName name="표품_통신_6_13">#REF!</definedName>
    <definedName name="품명">#REF!</definedName>
    <definedName name="품의서1" hidden="1">#REF!</definedName>
    <definedName name="프로판가스_C3H8일반용">#REF!</definedName>
    <definedName name="플랜지폭">#REF!</definedName>
    <definedName name="플랜트__전공">#REF!</definedName>
    <definedName name="플랜트기계설치공">#REF!</definedName>
    <definedName name="플랜트배관공">#REF!</definedName>
    <definedName name="플랜트용접공">#REF!</definedName>
    <definedName name="플랜트전공">#REF!</definedName>
    <definedName name="플랜트제관공">#REF!</definedName>
    <definedName name="플랜트특수용접공">#REF!</definedName>
    <definedName name="플러스옵션">#REF!</definedName>
    <definedName name="피복제">#REF!</definedName>
    <definedName name="ㅎ2628">#REF!</definedName>
    <definedName name="ㅎ314">#REF!</definedName>
    <definedName name="ㅎ384" localSheetId="1">#REF!</definedName>
    <definedName name="ㅎ384">#REF!</definedName>
    <definedName name="ㅎ662">#REF!</definedName>
    <definedName name="ㅎㅀㅀㅀㅀㄹ" hidden="1">{#N/A,#N/A,FALSE,"CCTV"}</definedName>
    <definedName name="ㅎㅂㄷㄱ">#REF!</definedName>
    <definedName name="ㅎㅍ">#REF!</definedName>
    <definedName name="ㅎㅎ" hidden="1">{"'별표'!$N$220"}</definedName>
    <definedName name="ㅎㅎㄷㅁㅂ">#REF!</definedName>
    <definedName name="ㅎㅎㅎ">#REF!</definedName>
    <definedName name="하나로">#REF!</definedName>
    <definedName name="하도">#REF!</definedName>
    <definedName name="하도급1">#REF!</definedName>
    <definedName name="하도급2">#REF!</definedName>
    <definedName name="하도급3">#REF!</definedName>
    <definedName name="하도급4">#REF!</definedName>
    <definedName name="하도급5">#REF!</definedName>
    <definedName name="하도급6">#REF!</definedName>
    <definedName name="하도급사항">#REF!</definedName>
    <definedName name="하도비율">#REF!</definedName>
    <definedName name="하부">#REF!</definedName>
    <definedName name="하부플랜지두께">#REF!</definedName>
    <definedName name="하자기간포함여부">#REF!</definedName>
    <definedName name="하자보수공종1">OFFSET(#REF!,0,0,COUNTA(#REF!),1)</definedName>
    <definedName name="한" hidden="1">#REF!</definedName>
    <definedName name="한_식__목_공">#REF!</definedName>
    <definedName name="한_식__와_공">#REF!</definedName>
    <definedName name="한라구절초" localSheetId="1">#REF!</definedName>
    <definedName name="한라구절초">#REF!</definedName>
    <definedName name="한미">#REF!</definedName>
    <definedName name="한식__미장공">#REF!</definedName>
    <definedName name="한식목공조공">#REF!</definedName>
    <definedName name="한식와공조공">#REF!</definedName>
    <definedName name="할___석___공">#REF!</definedName>
    <definedName name="할증율">#REF!</definedName>
    <definedName name="함___석___공">#REF!</definedName>
    <definedName name="함석공계">#REF!</definedName>
    <definedName name="합계">#REF!</definedName>
    <definedName name="합성강성3Span">#REF!</definedName>
    <definedName name="합성단면적3Span">#REF!</definedName>
    <definedName name="합의실행율">#REF!</definedName>
    <definedName name="합판_12㎜1.21×2.42">#REF!</definedName>
    <definedName name="합판_3.6㎜1.21×2.42">#REF!</definedName>
    <definedName name="합판_9㎜1.21×2.42">#REF!</definedName>
    <definedName name="합판_내수1급_12㎜1.21×2.42">#REF!</definedName>
    <definedName name="합판4회">#REF!</definedName>
    <definedName name="합판6회">#REF!</definedName>
    <definedName name="항목별1층소화배관이설" hidden="1">{#N/A,#N/A,FALSE,"CCTV"}</definedName>
    <definedName name="해당화" localSheetId="1">#REF!</definedName>
    <definedName name="해당화">#REF!</definedName>
    <definedName name="행선안내게시기설비">#REF!</definedName>
    <definedName name="허ㅗㅎ">#REF!</definedName>
    <definedName name="헤베">#REF!</definedName>
    <definedName name="현___도___사">#REF!</definedName>
    <definedName name="현장내용" localSheetId="1" hidden="1">{#N/A,#N/A,FALSE,"기안지";#N/A,#N/A,FALSE,"통신지"}</definedName>
    <definedName name="현장내용" hidden="1">{#N/A,#N/A,FALSE,"기안지";#N/A,#N/A,FALSE,"통신지"}</definedName>
    <definedName name="현장명">#REF!</definedName>
    <definedName name="현장충당금">#REF!</definedName>
    <definedName name="현재가치">#REF!</definedName>
    <definedName name="현천기자재비">#REF!</definedName>
    <definedName name="형광등32W_1">#REF!</definedName>
    <definedName name="형광등32W_2">#REF!</definedName>
    <definedName name="형광등40W_1">#REF!</definedName>
    <definedName name="형광등40W_2">#REF!</definedName>
    <definedName name="형광램프_직관형FL_220V_2_40W">#REF!</definedName>
    <definedName name="형틀">#REF!</definedName>
    <definedName name="호차">#REF!</definedName>
    <definedName name="호표">#REF!</definedName>
    <definedName name="호ㅓㅏ">#REF!</definedName>
    <definedName name="홈ㅂㄷㄱ">#REF!</definedName>
    <definedName name="홍단풍" localSheetId="1">#REF!</definedName>
    <definedName name="홍단풍">#REF!</definedName>
    <definedName name="화________공">#REF!</definedName>
    <definedName name="화스너갯수">#REF!</definedName>
    <definedName name="화약__취급공">#REF!</definedName>
    <definedName name="황">#REF!</definedName>
    <definedName name="횡">#REF!</definedName>
    <definedName name="횡배수토공">#REF!</definedName>
    <definedName name="횡선">#REF!</definedName>
    <definedName name="후다">[0]!후다</definedName>
    <definedName name="후사모멘트">#REF!</definedName>
    <definedName name="후활모멘트">#REF!</definedName>
    <definedName name="후활전단력">#REF!</definedName>
    <definedName name="휘니셔">750000</definedName>
    <definedName name="흄관600집계">#REF!</definedName>
    <definedName name="희선">#REF!,#REF!,#REF!,#REF!,#REF!,#REF!,#REF!,#REF!,#REF!,#REF!,#REF!,#REF!,#REF!,#REF!,#REF!,#REF!,#REF!,#REF!,#REF!</definedName>
    <definedName name="히">#REF!</definedName>
    <definedName name="히ㅏㅓㅏㅚㅏ">#REF!</definedName>
    <definedName name="ㅏ">#REF!</definedName>
    <definedName name="ㅏㅏㅏㅏ" localSheetId="1">'집계표 및 내역서'!ㅏㅏㅏㅏ</definedName>
    <definedName name="ㅏㅏㅏㅏ">'집계표 및 내역서'!ㅏㅏㅏㅏ</definedName>
    <definedName name="ㅐ">#REF!</definedName>
    <definedName name="ㅐ1669">#REF!</definedName>
    <definedName name="ㅐㅐㅣ">#REF!</definedName>
    <definedName name="ㅐㅓㅣ" hidden="1">{#N/A,#N/A,FALSE,"CCTV"}</definedName>
    <definedName name="ㅐㅗㅅ">#REF!</definedName>
    <definedName name="ㅑ">#REF!</definedName>
    <definedName name="ㅑㅅ">#REF!</definedName>
    <definedName name="ㅑㅏ">#REF!</definedName>
    <definedName name="ㅑㅏㅏ">#REF!</definedName>
    <definedName name="ㅑㅏㅏㅏ">#REF!</definedName>
    <definedName name="ㅑㅑㅏ">#REF!</definedName>
    <definedName name="ㅑㅑㅑㅏ">#REF!</definedName>
    <definedName name="ㅑㅕㅛ">#REF!</definedName>
    <definedName name="ㅓ">#REF!</definedName>
    <definedName name="ㅔ">#REF!</definedName>
    <definedName name="ㅔㅐ" hidden="1">#REF!</definedName>
    <definedName name="ㅕ">#REF!</definedName>
    <definedName name="ㅕㅅ">#REF!</definedName>
    <definedName name="ㅕㅑ" hidden="1">#REF!</definedName>
    <definedName name="ㅕㅑㅐㅔ" hidden="1">#REF!</definedName>
    <definedName name="ㅕㅓ">#REF!</definedName>
    <definedName name="ㅕㅓㅡㅡ">#REF!</definedName>
    <definedName name="ㅕㅛㅅ">#REF!</definedName>
    <definedName name="ㅗ">#REF!</definedName>
    <definedName name="ㅗ1019">#REF!</definedName>
    <definedName name="ㅗㄷㄱ">#REF!</definedName>
    <definedName name="ㅗㄹ">#REF!</definedName>
    <definedName name="ㅗㅅ20">#REF!</definedName>
    <definedName name="ㅗㅎㄴㄷㄳㅁ">#REF!</definedName>
    <definedName name="ㅗ호롤">#REF!</definedName>
    <definedName name="ㅗㅓㅏㅣ">#REF!</definedName>
    <definedName name="ㅛㅅㄱ">#REF!</definedName>
    <definedName name="ㅛㅗ">#REF!</definedName>
    <definedName name="ㅛㅗㅜ">#REF!</definedName>
    <definedName name="ㅜ">#REF!</definedName>
    <definedName name="ㅜㅜㅜㅜㅜㅜㅜ">#REF!</definedName>
    <definedName name="ㅜㅜㅜㅜㅜㅜㅜㅜㅜㅜㅜㅜㅜㅜㅜㅜㅜㅜㅜㅜㅜㅜㅜㅜㅜㅜㅜㅜㅜㅜㅜㅜㅜㅜㅜㅜㅜㅜㅜㅜㅜㅜ" hidden="1">{#N/A,#N/A,FALSE,"CCTV"}</definedName>
    <definedName name="ㅠ131">#REF!</definedName>
    <definedName name="ㅠ2" localSheetId="1">#REF!</definedName>
    <definedName name="ㅠ2">#REF!</definedName>
    <definedName name="ㅠ238">#REF!</definedName>
    <definedName name="ㅠ359">#REF!</definedName>
    <definedName name="ㅠㅎㅁ">#REF!</definedName>
    <definedName name="ㅠㅗㅁㅈㄷ">#REF!</definedName>
    <definedName name="ㅠㅗㅠㄷㄱㅁ">#REF!</definedName>
    <definedName name="ㅠㅠ">#REF!</definedName>
    <definedName name="ㅡ">#REF!</definedName>
    <definedName name="ㅣ">#REF!</definedName>
    <definedName name="ㅣ275" localSheetId="1">#REF!</definedName>
    <definedName name="ㅣ275">#REF!</definedName>
    <definedName name="ㅣ735">#REF!</definedName>
    <definedName name="ㅣ81" localSheetId="1">#REF!</definedName>
    <definedName name="ㅣ81">#REF!</definedName>
    <definedName name="ㅣㅑㅑ" localSheetId="1" hidden="1">{#N/A,#N/A,FALSE,"단가표지"}</definedName>
    <definedName name="ㅣㅑㅑ" hidden="1">{#N/A,#N/A,FALSE,"단가표지"}</definedName>
  </definedNames>
  <calcPr calcId="191029"/>
</workbook>
</file>

<file path=xl/calcChain.xml><?xml version="1.0" encoding="utf-8"?>
<calcChain xmlns="http://schemas.openxmlformats.org/spreadsheetml/2006/main">
  <c r="J44" i="23" l="1"/>
  <c r="J45" i="23"/>
  <c r="J46" i="23"/>
  <c r="J47" i="23"/>
  <c r="J48" i="23"/>
  <c r="J49" i="23"/>
  <c r="J50" i="23"/>
  <c r="J51" i="23"/>
  <c r="J52" i="23"/>
  <c r="J53" i="23"/>
  <c r="J54" i="23"/>
  <c r="H44" i="23"/>
  <c r="H45" i="23"/>
  <c r="H46" i="23"/>
  <c r="H47" i="23"/>
  <c r="H48" i="23"/>
  <c r="H49" i="23"/>
  <c r="H50" i="23"/>
  <c r="H51" i="23"/>
  <c r="H52" i="23"/>
  <c r="H53" i="23"/>
  <c r="H54" i="23"/>
  <c r="F44" i="23"/>
  <c r="F45" i="23"/>
  <c r="F46" i="23"/>
  <c r="F47" i="23"/>
  <c r="F48" i="23"/>
  <c r="F49" i="23"/>
  <c r="F50" i="23"/>
  <c r="F51" i="23"/>
  <c r="F52" i="23"/>
  <c r="F53" i="23"/>
  <c r="F54" i="23"/>
  <c r="L44" i="23" l="1"/>
  <c r="L45" i="23"/>
  <c r="L46" i="23"/>
  <c r="L47" i="23"/>
  <c r="L48" i="23"/>
  <c r="L49" i="23"/>
  <c r="L50" i="23"/>
  <c r="L51" i="23"/>
  <c r="L52" i="23"/>
  <c r="L53" i="23"/>
  <c r="L54" i="23"/>
  <c r="K44" i="23"/>
  <c r="K45" i="23"/>
  <c r="K46" i="23"/>
  <c r="K47" i="23"/>
  <c r="K48" i="23"/>
  <c r="K49" i="23"/>
  <c r="K50" i="23"/>
  <c r="K51" i="23"/>
  <c r="K52" i="23"/>
  <c r="K53" i="23"/>
  <c r="K54" i="23"/>
  <c r="A3" i="23" l="1"/>
  <c r="K43" i="23" l="1"/>
  <c r="J43" i="23"/>
  <c r="H43" i="23"/>
  <c r="F43" i="23"/>
  <c r="K42" i="23"/>
  <c r="J42" i="23"/>
  <c r="H42" i="23"/>
  <c r="F42" i="23"/>
  <c r="A41" i="23"/>
  <c r="H55" i="23" l="1"/>
  <c r="H6" i="23" s="1"/>
  <c r="F55" i="23"/>
  <c r="F6" i="23" s="1"/>
  <c r="J55" i="23"/>
  <c r="J6" i="23" s="1"/>
  <c r="L43" i="23"/>
  <c r="L42" i="23"/>
  <c r="L55" i="23" l="1"/>
  <c r="L6" i="23" s="1"/>
  <c r="K37" i="23"/>
  <c r="J37" i="23"/>
  <c r="H37" i="23"/>
  <c r="F37" i="23"/>
  <c r="L37" i="23" l="1"/>
  <c r="G19" i="43"/>
  <c r="K33" i="23" l="1"/>
  <c r="J33" i="23"/>
  <c r="H33" i="23"/>
  <c r="F33" i="23"/>
  <c r="L33" i="23" l="1"/>
  <c r="K36" i="23"/>
  <c r="K35" i="23"/>
  <c r="K34" i="23"/>
  <c r="K32" i="23"/>
  <c r="K31" i="23"/>
  <c r="K30" i="23"/>
  <c r="H31" i="23"/>
  <c r="J31" i="23"/>
  <c r="H32" i="23"/>
  <c r="J32" i="23"/>
  <c r="H34" i="23"/>
  <c r="J34" i="23"/>
  <c r="H35" i="23"/>
  <c r="J35" i="23"/>
  <c r="H36" i="23"/>
  <c r="J36" i="23"/>
  <c r="J30" i="23"/>
  <c r="H30" i="23"/>
  <c r="F31" i="23"/>
  <c r="F32" i="23"/>
  <c r="F34" i="23"/>
  <c r="F35" i="23"/>
  <c r="F36" i="23"/>
  <c r="F30" i="23"/>
  <c r="F39" i="23" l="1"/>
  <c r="F58" i="23" s="1"/>
  <c r="H39" i="23"/>
  <c r="H58" i="23" s="1"/>
  <c r="J39" i="23"/>
  <c r="J58" i="23" s="1"/>
  <c r="L30" i="23"/>
  <c r="L36" i="23"/>
  <c r="L34" i="23"/>
  <c r="L31" i="23"/>
  <c r="L35" i="23"/>
  <c r="L32" i="23"/>
  <c r="F5" i="23" l="1"/>
  <c r="F28" i="23" s="1"/>
  <c r="G14" i="43"/>
  <c r="J5" i="23"/>
  <c r="J28" i="23" s="1"/>
  <c r="H5" i="23"/>
  <c r="L39" i="23"/>
  <c r="L58" i="23" s="1"/>
  <c r="G6" i="43" s="1"/>
  <c r="A29" i="23"/>
  <c r="L5" i="23" l="1"/>
  <c r="H28" i="23"/>
  <c r="L28" i="23" l="1"/>
  <c r="G9" i="43"/>
  <c r="G11" i="43" l="1"/>
  <c r="G12" i="43" s="1"/>
  <c r="G10" i="43"/>
  <c r="G24" i="43" l="1"/>
  <c r="G25" i="43"/>
  <c r="G8" i="43"/>
  <c r="G20" i="43" s="1"/>
  <c r="G13" i="43" l="1"/>
  <c r="G26" i="43" l="1"/>
  <c r="G15" i="43"/>
  <c r="G16" i="43"/>
  <c r="G27" i="43" l="1"/>
  <c r="G28" i="43" l="1"/>
  <c r="G29" i="43" s="1"/>
  <c r="G31" i="43" l="1"/>
  <c r="G32" i="43" s="1"/>
  <c r="G33" i="43" s="1"/>
</calcChain>
</file>

<file path=xl/sharedStrings.xml><?xml version="1.0" encoding="utf-8"?>
<sst xmlns="http://schemas.openxmlformats.org/spreadsheetml/2006/main" count="201" uniqueCount="145">
  <si>
    <t>단 가</t>
  </si>
  <si>
    <t>식</t>
  </si>
  <si>
    <t>금   액</t>
    <phoneticPr fontId="5" type="noConversion"/>
  </si>
  <si>
    <t>품   명</t>
    <phoneticPr fontId="14" type="noConversion"/>
  </si>
  <si>
    <t>규   격</t>
    <phoneticPr fontId="14" type="noConversion"/>
  </si>
  <si>
    <t>단위</t>
  </si>
  <si>
    <t>수량</t>
  </si>
  <si>
    <t>합 계</t>
    <phoneticPr fontId="14" type="noConversion"/>
  </si>
  <si>
    <t>단가</t>
  </si>
  <si>
    <t>금액</t>
  </si>
  <si>
    <t>단위</t>
    <phoneticPr fontId="11" type="noConversion"/>
  </si>
  <si>
    <t>수량</t>
    <phoneticPr fontId="11" type="noConversion"/>
  </si>
  <si>
    <t>비고</t>
    <phoneticPr fontId="11" type="noConversion"/>
  </si>
  <si>
    <t>계</t>
    <phoneticPr fontId="5" type="noConversion"/>
  </si>
  <si>
    <t>내 역</t>
    <phoneticPr fontId="5" type="noConversion"/>
  </si>
  <si>
    <t>50억 미만/
6개월 이하</t>
    <phoneticPr fontId="11" type="noConversion"/>
  </si>
  <si>
    <t>공사기간
1개월 이상</t>
    <phoneticPr fontId="11" type="noConversion"/>
  </si>
  <si>
    <t>해당없음</t>
    <phoneticPr fontId="11" type="noConversion"/>
  </si>
  <si>
    <t>추정가격
50억 미만</t>
    <phoneticPr fontId="11" type="noConversion"/>
  </si>
  <si>
    <t xml:space="preserve">※업체명판 및 인감, 연락처
</t>
    <phoneticPr fontId="11" type="noConversion"/>
  </si>
  <si>
    <t>[ 소       계]</t>
    <phoneticPr fontId="14" type="noConversion"/>
  </si>
  <si>
    <t>퇴직공제부금비(직접노무비*2.3%)</t>
    <phoneticPr fontId="5" type="noConversion"/>
  </si>
  <si>
    <t>구분</t>
    <phoneticPr fontId="11" type="noConversion"/>
  </si>
  <si>
    <t>직접재료비</t>
    <phoneticPr fontId="5" type="noConversion"/>
  </si>
  <si>
    <t>재료비 소계</t>
    <phoneticPr fontId="5" type="noConversion"/>
  </si>
  <si>
    <t>A</t>
    <phoneticPr fontId="11" type="noConversion"/>
  </si>
  <si>
    <t>B</t>
    <phoneticPr fontId="11" type="noConversion"/>
  </si>
  <si>
    <t>C</t>
    <phoneticPr fontId="11" type="noConversion"/>
  </si>
  <si>
    <t>c1</t>
    <phoneticPr fontId="11" type="noConversion"/>
  </si>
  <si>
    <t>D</t>
    <phoneticPr fontId="11" type="noConversion"/>
  </si>
  <si>
    <t>경비 소계</t>
    <phoneticPr fontId="5" type="noConversion"/>
  </si>
  <si>
    <t>c2</t>
    <phoneticPr fontId="11" type="noConversion"/>
  </si>
  <si>
    <t>d1</t>
    <phoneticPr fontId="11" type="noConversion"/>
  </si>
  <si>
    <t>d2</t>
  </si>
  <si>
    <t>d3</t>
  </si>
  <si>
    <t>d4</t>
  </si>
  <si>
    <t>d5</t>
  </si>
  <si>
    <t>d6</t>
  </si>
  <si>
    <t>d7</t>
  </si>
  <si>
    <t>d8</t>
  </si>
  <si>
    <t>d9</t>
  </si>
  <si>
    <t>d10</t>
  </si>
  <si>
    <t>E</t>
    <phoneticPr fontId="11" type="noConversion"/>
  </si>
  <si>
    <t>e1</t>
    <phoneticPr fontId="11" type="noConversion"/>
  </si>
  <si>
    <t>e2</t>
  </si>
  <si>
    <t>e3</t>
  </si>
  <si>
    <t>산출경비</t>
    <phoneticPr fontId="5" type="noConversion"/>
  </si>
  <si>
    <t>직접노무비</t>
    <phoneticPr fontId="5" type="noConversion"/>
  </si>
  <si>
    <t>건설하도급대금 지급보증서발급수수료((재료비+직접노무비
+산출경비)*0.081%)</t>
    <phoneticPr fontId="5" type="noConversion"/>
  </si>
  <si>
    <t>이윤((노무비+경비+일반관리비)*15.0%)</t>
    <phoneticPr fontId="5" type="noConversion"/>
  </si>
  <si>
    <t>단수정리(만원단위 이하 절사)</t>
    <phoneticPr fontId="11" type="noConversion"/>
  </si>
  <si>
    <t>공사비 계(공급가액,B+C+D+e1+e2+e3)</t>
    <phoneticPr fontId="5" type="noConversion"/>
  </si>
  <si>
    <t>적용기준</t>
    <phoneticPr fontId="11" type="noConversion"/>
  </si>
  <si>
    <t>b</t>
    <phoneticPr fontId="11" type="noConversion"/>
  </si>
  <si>
    <t>(직접)재료비</t>
    <phoneticPr fontId="14" type="noConversion"/>
  </si>
  <si>
    <t>(직접)노무비</t>
    <phoneticPr fontId="14" type="noConversion"/>
  </si>
  <si>
    <t>(산출)경비</t>
    <phoneticPr fontId="14" type="noConversion"/>
  </si>
  <si>
    <t>[ 합       계]</t>
    <phoneticPr fontId="11" type="noConversion"/>
  </si>
  <si>
    <t>식</t>
    <phoneticPr fontId="11" type="noConversion"/>
  </si>
  <si>
    <t>공구손료</t>
    <phoneticPr fontId="11" type="noConversion"/>
  </si>
  <si>
    <t xml:space="preserve"> ▷ 기준요율이하 업체별 자율조정 : 간접노무비,기타경비,일반관리비,이윤</t>
    <phoneticPr fontId="11" type="noConversion"/>
  </si>
  <si>
    <t>순공사비(b+c1+d1)</t>
    <phoneticPr fontId="5" type="noConversion"/>
  </si>
  <si>
    <t>노무비 소계</t>
    <phoneticPr fontId="5" type="noConversion"/>
  </si>
  <si>
    <t>합 계(E+F)</t>
    <phoneticPr fontId="5" type="noConversion"/>
  </si>
  <si>
    <t>F</t>
    <phoneticPr fontId="11" type="noConversion"/>
  </si>
  <si>
    <t>G</t>
    <phoneticPr fontId="11" type="noConversion"/>
  </si>
  <si>
    <t>부가가치세(공급가액(E)의 10%)</t>
    <phoneticPr fontId="5" type="noConversion"/>
  </si>
  <si>
    <t>산업안전보건관리비((재료비+직접노무비)*2.93%)</t>
    <phoneticPr fontId="5" type="noConversion"/>
  </si>
  <si>
    <t>보양 및 집기이전</t>
    <phoneticPr fontId="11" type="noConversion"/>
  </si>
  <si>
    <t>현장정리, 준공청소</t>
    <phoneticPr fontId="11" type="noConversion"/>
  </si>
  <si>
    <t>대운반,소운반</t>
    <phoneticPr fontId="11" type="noConversion"/>
  </si>
  <si>
    <t>각종 운반비</t>
    <phoneticPr fontId="11" type="noConversion"/>
  </si>
  <si>
    <t>1. 공통공사</t>
    <phoneticPr fontId="11" type="noConversion"/>
  </si>
  <si>
    <t>각종 장비비</t>
    <phoneticPr fontId="11" type="noConversion"/>
  </si>
  <si>
    <t>잡자재비</t>
    <phoneticPr fontId="11" type="noConversion"/>
  </si>
  <si>
    <t>공사이행보증수수료((4백만원+(직접공사비-140억원)*0.0193%)
*공기(년))</t>
    <phoneticPr fontId="5" type="noConversion"/>
  </si>
  <si>
    <t>파손 시설물 원상복구</t>
    <phoneticPr fontId="11" type="noConversion"/>
  </si>
  <si>
    <t>파손시, 기존 설치규격 기준</t>
    <phoneticPr fontId="11" type="noConversion"/>
  </si>
  <si>
    <t>식</t>
    <phoneticPr fontId="11" type="noConversion"/>
  </si>
  <si>
    <t>연금보험료(직접노무비*4.5%)</t>
    <phoneticPr fontId="5" type="noConversion"/>
  </si>
  <si>
    <t>원  가  계  산  서</t>
    <phoneticPr fontId="5" type="noConversion"/>
  </si>
  <si>
    <t>d12</t>
    <phoneticPr fontId="11" type="noConversion"/>
  </si>
  <si>
    <t>d13</t>
    <phoneticPr fontId="11" type="noConversion"/>
  </si>
  <si>
    <t>건설기계대여대금지급보증서발급금액(재료비+직접노무비
+산출경비)*0.11</t>
    <phoneticPr fontId="5" type="noConversion"/>
  </si>
  <si>
    <t>공종별 적용
(그 외)</t>
    <phoneticPr fontId="11" type="noConversion"/>
  </si>
  <si>
    <t>폐기물처리</t>
    <phoneticPr fontId="11" type="noConversion"/>
  </si>
  <si>
    <t>폐기물처리 관련업무 및 비용
일체 포함,폐기물처리필증 제출필</t>
    <phoneticPr fontId="11" type="noConversion"/>
  </si>
  <si>
    <t xml:space="preserve"> </t>
    <phoneticPr fontId="11" type="noConversion"/>
  </si>
  <si>
    <t>스카이</t>
    <phoneticPr fontId="11" type="noConversion"/>
  </si>
  <si>
    <t>일</t>
    <phoneticPr fontId="11" type="noConversion"/>
  </si>
  <si>
    <t>[견적서]</t>
    <phoneticPr fontId="5" type="noConversion"/>
  </si>
  <si>
    <t>이전시 재배치, 원상복구 포함</t>
    <phoneticPr fontId="11" type="noConversion"/>
  </si>
  <si>
    <t>최종 사용자 및 발주처 확인필</t>
    <phoneticPr fontId="11" type="noConversion"/>
  </si>
  <si>
    <t>모든 건설공사</t>
    <phoneticPr fontId="11" type="noConversion"/>
  </si>
  <si>
    <t>기타(전문,개보수 공사)</t>
    <phoneticPr fontId="11" type="noConversion"/>
  </si>
  <si>
    <t>환경보전비((재료비+직접노무비+산출경비)*0.3%)</t>
    <phoneticPr fontId="5" type="noConversion"/>
  </si>
  <si>
    <t>d11</t>
    <phoneticPr fontId="11" type="noConversion"/>
  </si>
  <si>
    <t>고용보험료(노무비*1.01%)</t>
    <phoneticPr fontId="5" type="noConversion"/>
  </si>
  <si>
    <t>5억 미만</t>
    <phoneticPr fontId="11" type="noConversion"/>
  </si>
  <si>
    <t>계약금액의 15%
이상 납부</t>
    <phoneticPr fontId="11" type="noConversion"/>
  </si>
  <si>
    <t>7등급 미만</t>
    <phoneticPr fontId="11" type="noConversion"/>
  </si>
  <si>
    <t>50억 미만</t>
    <phoneticPr fontId="11" type="noConversion"/>
  </si>
  <si>
    <t>2천만원 이상
(변경 금지)</t>
    <phoneticPr fontId="11" type="noConversion"/>
  </si>
  <si>
    <t>건강보험료(직접노무비*3.545%)</t>
    <phoneticPr fontId="5" type="noConversion"/>
  </si>
  <si>
    <t>노인장기요양보험료(건강보험료*12.81%)</t>
    <phoneticPr fontId="5" type="noConversion"/>
  </si>
  <si>
    <t>50억 이상
(민간공사)</t>
    <phoneticPr fontId="11" type="noConversion"/>
  </si>
  <si>
    <t>-</t>
    <phoneticPr fontId="11" type="noConversion"/>
  </si>
  <si>
    <t>EA</t>
    <phoneticPr fontId="11" type="noConversion"/>
  </si>
  <si>
    <t>산재보험료(노무비*3.56%)</t>
    <phoneticPr fontId="5" type="noConversion"/>
  </si>
  <si>
    <r>
      <t xml:space="preserve"> ▷ 기준요율 적용</t>
    </r>
    <r>
      <rPr>
        <b/>
        <u/>
        <sz val="10"/>
        <color rgb="FFFF0000"/>
        <rFont val="굴림체"/>
        <family val="3"/>
        <charset val="129"/>
      </rPr>
      <t>(필수항목,사후정산)</t>
    </r>
    <r>
      <rPr>
        <sz val="10"/>
        <color rgb="FFFF0000"/>
        <rFont val="굴림체"/>
        <family val="3"/>
        <charset val="129"/>
      </rPr>
      <t xml:space="preserve"> : 산재,고용,건강,연금,노인장기요양보험료,공사이행보증수수료,건설하도급대금
                                         지급보증서 발급수수료,퇴직공제부금비,산업안전보건관리비 및 환경보전비</t>
    </r>
    <phoneticPr fontId="11" type="noConversion"/>
  </si>
  <si>
    <t>明 知 大 學 校</t>
    <phoneticPr fontId="11" type="noConversion"/>
  </si>
  <si>
    <t>일반관리비((재료비+노무비+경비)*8.0%)</t>
    <phoneticPr fontId="5" type="noConversion"/>
  </si>
  <si>
    <t>간접노무비(직접노무비*17.5%)</t>
    <phoneticPr fontId="5" type="noConversion"/>
  </si>
  <si>
    <t>기타경비((재료비+노무비)*5.0%)</t>
    <phoneticPr fontId="5" type="noConversion"/>
  </si>
  <si>
    <t>(기타내역)</t>
    <phoneticPr fontId="11" type="noConversion"/>
  </si>
  <si>
    <t>(기재된 수량은 참고용이며
업체별 실측에 의해 산출 할 것)</t>
    <phoneticPr fontId="11" type="noConversion"/>
  </si>
  <si>
    <t>EA</t>
    <phoneticPr fontId="11" type="noConversion"/>
  </si>
  <si>
    <r>
      <rPr>
        <b/>
        <sz val="11"/>
        <rFont val="굴림체"/>
        <family val="3"/>
        <charset val="129"/>
      </rPr>
      <t>※ 원가계산서 항목별 요율 적용 요령</t>
    </r>
    <r>
      <rPr>
        <sz val="10"/>
        <rFont val="굴림체"/>
        <family val="3"/>
        <charset val="129"/>
      </rPr>
      <t>-2026년 건축·산업환경설비공사 원가계산 제비율 참조(조달청 2026.04.13)</t>
    </r>
    <phoneticPr fontId="11" type="noConversion"/>
  </si>
  <si>
    <t>※ 명지대학교 에너지 소재 사업단 연구소 가스공사 ※</t>
    <phoneticPr fontId="5" type="noConversion"/>
  </si>
  <si>
    <t>1.차세대과학관 2층 Y23232호</t>
    <phoneticPr fontId="11" type="noConversion"/>
  </si>
  <si>
    <t>고압 Regulator</t>
    <phoneticPr fontId="11" type="noConversion"/>
  </si>
  <si>
    <t>1/4"  4P, 25Mpa, 0~1Mpa</t>
    <phoneticPr fontId="11" type="noConversion"/>
  </si>
  <si>
    <t>2Way Ball Valve</t>
    <phoneticPr fontId="11" type="noConversion"/>
  </si>
  <si>
    <t>1/4"  SUS 316L LOK  2500PSI</t>
  </si>
  <si>
    <t>Regulator Panel</t>
    <phoneticPr fontId="11" type="noConversion"/>
  </si>
  <si>
    <t>650 x 455 x 1.5T 5P</t>
    <phoneticPr fontId="11" type="noConversion"/>
  </si>
  <si>
    <t>Flexibel Hose</t>
    <phoneticPr fontId="11" type="noConversion"/>
  </si>
  <si>
    <t>1/4"  SUS 316L  × 2000L</t>
    <phoneticPr fontId="11" type="noConversion"/>
  </si>
  <si>
    <t>CGA</t>
    <phoneticPr fontId="11" type="noConversion"/>
  </si>
  <si>
    <t>1/4"  SUS 316L LOK, 22RH</t>
    <phoneticPr fontId="11" type="noConversion"/>
  </si>
  <si>
    <t>Union</t>
    <phoneticPr fontId="11" type="noConversion"/>
  </si>
  <si>
    <t>1/4"  SUS 316L LOK</t>
    <phoneticPr fontId="11" type="noConversion"/>
  </si>
  <si>
    <t>Male Elbow</t>
    <phoneticPr fontId="11" type="noConversion"/>
  </si>
  <si>
    <t>Tube</t>
    <phoneticPr fontId="11" type="noConversion"/>
  </si>
  <si>
    <t>1/4"  SUS 316L</t>
    <phoneticPr fontId="11" type="noConversion"/>
  </si>
  <si>
    <t>본</t>
    <phoneticPr fontId="11" type="noConversion"/>
  </si>
  <si>
    <t>Flow Meter</t>
    <phoneticPr fontId="11" type="noConversion"/>
  </si>
  <si>
    <t>CO2 가스감지기</t>
    <phoneticPr fontId="11" type="noConversion"/>
  </si>
  <si>
    <t>내압방폭인증품, PPM</t>
    <phoneticPr fontId="11" type="noConversion"/>
  </si>
  <si>
    <t>CO2 수신반</t>
    <phoneticPr fontId="11" type="noConversion"/>
  </si>
  <si>
    <t>대형 FND 단일 수신반, 경광등 포함</t>
    <phoneticPr fontId="11" type="noConversion"/>
  </si>
  <si>
    <t>산소감지기</t>
    <phoneticPr fontId="11" type="noConversion"/>
  </si>
  <si>
    <t>대형 FND 수신반 센서 일체형, 경광등 포함</t>
    <phoneticPr fontId="11" type="noConversion"/>
  </si>
  <si>
    <t>2. 명지대학교 에너지 소재 사업단 연구소 가스공사</t>
    <phoneticPr fontId="11" type="noConversion"/>
  </si>
  <si>
    <t xml:space="preserve">가스 배관 구축 및 가스감지기 설치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</si>
</sst>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_ &quot;₩&quot;* #,##0_ ;_ &quot;₩&quot;* \-#,##0_ ;_ &quot;₩&quot;* &quot;-&quot;_ ;_ @_ "/>
    <numFmt numFmtId="177" formatCode="_ * #,##0_ ;_ * \-#,##0_ ;_ * &quot;-&quot;_ ;_ @_ "/>
    <numFmt numFmtId="178" formatCode="_ &quot;₩&quot;* #,##0.00_ ;_ &quot;₩&quot;* \-#,##0.00_ ;_ &quot;₩&quot;* &quot;-&quot;??_ ;_ @_ "/>
    <numFmt numFmtId="179" formatCode="_ * #,##0.00_ ;_ * \-#,##0.00_ ;_ * &quot;-&quot;??_ ;_ @_ "/>
    <numFmt numFmtId="180" formatCode="_(&quot;$&quot;* #,##0.00_);_(&quot;$&quot;* \(#,##0.00\);_(&quot;$&quot;* &quot;-&quot;??_);_(@_)"/>
    <numFmt numFmtId="181" formatCode="#,##0_);[Red]\(#,##0\)"/>
    <numFmt numFmtId="182" formatCode="#,##0_ "/>
    <numFmt numFmtId="183" formatCode="0.000_ "/>
    <numFmt numFmtId="184" formatCode="0_ "/>
    <numFmt numFmtId="185" formatCode="#,##0;[Red]&quot;-&quot;#,##0"/>
    <numFmt numFmtId="186" formatCode="0.000"/>
    <numFmt numFmtId="187" formatCode="0.000\ "/>
    <numFmt numFmtId="188" formatCode="#,##0.00_ "/>
    <numFmt numFmtId="189" formatCode="_-* #,##0.000_-;\-* #,##0.000_-;_-* &quot;-&quot;_-;_-@_-"/>
    <numFmt numFmtId="190" formatCode="&quot;₩&quot;#,##0.00\ ;\(&quot;₩&quot;#,##0.00\)"/>
    <numFmt numFmtId="191" formatCode="&quot;₩&quot;#,##0;&quot;₩&quot;\-#,##0"/>
    <numFmt numFmtId="192" formatCode="0;[Red]0"/>
    <numFmt numFmtId="193" formatCode="yyyy&quot;年&quot;&quot;₩&quot;&quot;₩&quot;&quot;₩&quot;&quot;₩&quot;\ mm&quot;月&quot;&quot;₩&quot;&quot;₩&quot;&quot;₩&quot;&quot;₩&quot;\ dd&quot;日&quot;"/>
    <numFmt numFmtId="194" formatCode="_-* #,##0_-;\-* #,##0_-;_-* &quot;-&quot;??_-;_-@_-"/>
    <numFmt numFmtId="195" formatCode="0.0000000"/>
    <numFmt numFmtId="196" formatCode="#,##0.000000000;[Red]&quot;-&quot;#,##0.000000000"/>
    <numFmt numFmtId="197" formatCode="_-[$€-2]* #,##0.00_-;\-[$€-2]* #,##0.00_-;_-[$€-2]* &quot;-&quot;??_-"/>
    <numFmt numFmtId="198" formatCode="&quot;₩&quot;#,##0;&quot;₩&quot;&quot;₩&quot;&quot;₩&quot;&quot;₩&quot;&quot;₩&quot;&quot;₩&quot;\-#,##0"/>
    <numFmt numFmtId="199" formatCode="&quot;₩&quot;#,##0;&quot;₩&quot;&quot;₩&quot;\-#,##0"/>
    <numFmt numFmtId="200" formatCode="\ "/>
    <numFmt numFmtId="201" formatCode="&quot;(&quot;###.00&quot;)&quot;"/>
    <numFmt numFmtId="202" formatCode="[Red]\+#;[Red]\-#;[Red]0"/>
    <numFmt numFmtId="203" formatCode="#,##0;[Red]&quot;△&quot;#,##0"/>
    <numFmt numFmtId="204" formatCode="#,##0_ ;[Red]&quot;△&quot;#,##0\ "/>
    <numFmt numFmtId="205" formatCode="#,##0.0_);&quot;₩&quot;&quot;₩&quot;&quot;₩&quot;&quot;₩&quot;&quot;₩&quot;&quot;₩&quot;&quot;₩&quot;&quot;₩&quot;&quot;₩&quot;&quot;₩&quot;&quot;₩&quot;&quot;₩&quot;&quot;₩&quot;\(#,##0.0&quot;₩&quot;&quot;₩&quot;&quot;₩&quot;&quot;₩&quot;&quot;₩&quot;&quot;₩&quot;&quot;₩&quot;&quot;₩&quot;&quot;₩&quot;&quot;₩&quot;&quot;₩&quot;&quot;₩&quot;&quot;₩&quot;\)"/>
    <numFmt numFmtId="206" formatCode="0.0_);[Red]\(0.0\)"/>
    <numFmt numFmtId="207" formatCode="_-* #,##0.00_-;\-* #,##0.00_-;_-* &quot;-&quot;_-;_-@_-"/>
    <numFmt numFmtId="208" formatCode="_-* #,##0.0_-;\-* #,##0.0_-;_-* &quot;-&quot;_-;_-@_-"/>
    <numFmt numFmtId="209" formatCode="0.0"/>
    <numFmt numFmtId="210" formatCode="0.0%;[Red]&quot;△&quot;0.0%"/>
    <numFmt numFmtId="211" formatCode="0.00%;[Red]&quot;△&quot;0.00%"/>
    <numFmt numFmtId="212" formatCode="#,##0_ ;[Red]\-#,##0\ "/>
    <numFmt numFmtId="213" formatCode="0.0%"/>
    <numFmt numFmtId="214" formatCode="_-&quot;₩&quot;* #,##0_-;&quot;₩&quot;\!\-&quot;₩&quot;* #,##0_-;_-&quot;₩&quot;* &quot;-&quot;_-;_-@_-"/>
    <numFmt numFmtId="215" formatCode="#,##0.0#####\ ;[Red]\-#,##0.0#####\ "/>
    <numFmt numFmtId="216" formatCode="_ * #,##0_ ;_ * &quot;₩&quot;&quot;₩&quot;&quot;₩&quot;&quot;₩&quot;\-#,##0_ ;_ * &quot;-&quot;_ ;_ @_ "/>
    <numFmt numFmtId="217" formatCode="&quot;₩&quot;#,##0;[Red]&quot;₩&quot;\-#,##0"/>
    <numFmt numFmtId="218" formatCode="\$#,##0\ ;\(\$#,##0\)"/>
    <numFmt numFmtId="219" formatCode="_*\ ??_-"/>
    <numFmt numFmtId="220" formatCode="_(* #,##0_);_(* &quot;₩&quot;&quot;₩&quot;&quot;₩&quot;&quot;₩&quot;&quot;₩&quot;&quot;₩&quot;\(#,##0&quot;₩&quot;&quot;₩&quot;&quot;₩&quot;&quot;₩&quot;&quot;₩&quot;&quot;₩&quot;\);_(* &quot;-&quot;_);_(@_)"/>
    <numFmt numFmtId="221" formatCode="_(&quot;$&quot;* #,##0.00_);_(&quot;$&quot;* &quot;₩&quot;&quot;₩&quot;&quot;₩&quot;&quot;₩&quot;&quot;₩&quot;&quot;₩&quot;\(#,##0.00&quot;₩&quot;&quot;₩&quot;&quot;₩&quot;&quot;₩&quot;&quot;₩&quot;&quot;₩&quot;\);_(&quot;$&quot;* &quot;-&quot;??_);_(@_)"/>
    <numFmt numFmtId="222" formatCode="_(* #,##0.00_);_(* &quot;₩&quot;&quot;₩&quot;&quot;₩&quot;&quot;₩&quot;&quot;₩&quot;&quot;₩&quot;\(#,##0.00&quot;₩&quot;&quot;₩&quot;&quot;₩&quot;&quot;₩&quot;&quot;₩&quot;&quot;₩&quot;\);_(* &quot;-&quot;??_);_(@_)"/>
    <numFmt numFmtId="223" formatCode="&quot;₩&quot;#,##0;&quot;₩&quot;&quot;₩&quot;&quot;₩&quot;&quot;₩&quot;&quot;₩&quot;\-&quot;₩&quot;#,##0"/>
    <numFmt numFmtId="224" formatCode="_(&quot;$&quot;* #,##0_);_(&quot;$&quot;* &quot;₩&quot;&quot;₩&quot;&quot;₩&quot;&quot;₩&quot;&quot;₩&quot;&quot;₩&quot;\(#,##0&quot;₩&quot;&quot;₩&quot;&quot;₩&quot;&quot;₩&quot;&quot;₩&quot;&quot;₩&quot;\);_(&quot;$&quot;* &quot;-&quot;_);_(@_)"/>
    <numFmt numFmtId="225" formatCode="&quot;₩&quot;#,##0;[Red]&quot;₩&quot;&quot;₩&quot;&quot;₩&quot;&quot;₩&quot;&quot;₩&quot;\-&quot;₩&quot;#,##0"/>
    <numFmt numFmtId="226" formatCode="_(&quot;$&quot;* #,##0.000_);_(&quot;$&quot;* &quot;₩&quot;&quot;₩&quot;&quot;₩&quot;&quot;₩&quot;&quot;₩&quot;&quot;₩&quot;\(#,##0.000&quot;₩&quot;&quot;₩&quot;&quot;₩&quot;&quot;₩&quot;&quot;₩&quot;&quot;₩&quot;\);_(&quot;$&quot;* &quot;-&quot;??_);_(@_)"/>
    <numFmt numFmtId="227" formatCode="#,##0.000_);&quot;₩&quot;&quot;₩&quot;&quot;₩&quot;&quot;₩&quot;&quot;₩&quot;&quot;₩&quot;\(#,##0.000&quot;₩&quot;&quot;₩&quot;&quot;₩&quot;&quot;₩&quot;&quot;₩&quot;&quot;₩&quot;\)"/>
    <numFmt numFmtId="228" formatCode="0.00000%"/>
    <numFmt numFmtId="229" formatCode="&quot;₩&quot;#,##0.00;&quot;₩&quot;&quot;₩&quot;&quot;₩&quot;&quot;₩&quot;&quot;₩&quot;\-&quot;₩&quot;#,##0.00"/>
    <numFmt numFmtId="230" formatCode="&quot;₩&quot;#,##0;[Red]&quot;₩&quot;&quot;₩&quot;&quot;₩&quot;&quot;₩&quot;&quot;₩&quot;&quot;₩&quot;&quot;₩&quot;\-#,##0"/>
    <numFmt numFmtId="231" formatCode="&quot;₩&quot;#,##0.00;[Red]&quot;₩&quot;&quot;₩&quot;&quot;₩&quot;&quot;₩&quot;&quot;₩&quot;\-&quot;₩&quot;#,##0.00"/>
    <numFmt numFmtId="232" formatCode="#,##0.0_%;[Red]&quot;₩&quot;&quot;₩&quot;&quot;₩&quot;&quot;₩&quot;&quot;₩&quot;&quot;₩&quot;\(#,##0.0%&quot;₩&quot;&quot;₩&quot;&quot;₩&quot;&quot;₩&quot;&quot;₩&quot;&quot;₩&quot;\)"/>
    <numFmt numFmtId="233" formatCode="#,##0.0%;[Red]&quot;₩&quot;&quot;₩&quot;&quot;₩&quot;&quot;₩&quot;&quot;₩&quot;&quot;₩&quot;\(#,##0.0%&quot;₩&quot;&quot;₩&quot;&quot;₩&quot;&quot;₩&quot;&quot;₩&quot;&quot;₩&quot;\)"/>
    <numFmt numFmtId="234" formatCode="_ * #,##0.00_ ;_ * \-#,##0.00_ ;_ * &quot;-&quot;_ ;_ @_ "/>
  </numFmts>
  <fonts count="122">
    <font>
      <sz val="12"/>
      <name val="바탕체"/>
      <family val="1"/>
      <charset val="129"/>
    </font>
    <font>
      <i/>
      <sz val="12"/>
      <name val="바탕체"/>
      <family val="1"/>
      <charset val="129"/>
    </font>
    <font>
      <sz val="12"/>
      <name val="바탕체"/>
      <family val="1"/>
      <charset val="129"/>
    </font>
    <font>
      <sz val="10"/>
      <name val="굴림체"/>
      <family val="3"/>
      <charset val="129"/>
    </font>
    <font>
      <sz val="12"/>
      <name val="굴림체"/>
      <family val="3"/>
      <charset val="129"/>
    </font>
    <font>
      <sz val="8"/>
      <name val="바탕"/>
      <family val="1"/>
      <charset val="129"/>
    </font>
    <font>
      <sz val="10"/>
      <name val="Arial"/>
      <family val="2"/>
    </font>
    <font>
      <sz val="10"/>
      <name val="Times New Roman"/>
      <family val="1"/>
    </font>
    <font>
      <sz val="9"/>
      <name val="굴림체"/>
      <family val="3"/>
      <charset val="129"/>
    </font>
    <font>
      <b/>
      <sz val="12"/>
      <name val="굴림체"/>
      <family val="3"/>
      <charset val="129"/>
    </font>
    <font>
      <b/>
      <sz val="11"/>
      <name val="굴림체"/>
      <family val="3"/>
      <charset val="129"/>
    </font>
    <font>
      <sz val="8"/>
      <name val="바탕체"/>
      <family val="1"/>
      <charset val="129"/>
    </font>
    <font>
      <b/>
      <sz val="13"/>
      <name val="굴림체"/>
      <family val="3"/>
      <charset val="129"/>
    </font>
    <font>
      <sz val="11"/>
      <name val="굴림체"/>
      <family val="3"/>
      <charset val="129"/>
    </font>
    <font>
      <sz val="8"/>
      <name val="돋움"/>
      <family val="3"/>
      <charset val="129"/>
    </font>
    <font>
      <b/>
      <sz val="9"/>
      <name val="굴림체"/>
      <family val="3"/>
      <charset val="129"/>
    </font>
    <font>
      <sz val="10"/>
      <name val="바탕체"/>
      <family val="1"/>
      <charset val="129"/>
    </font>
    <font>
      <sz val="10"/>
      <name val="MS Sans Serif"/>
      <family val="2"/>
    </font>
    <font>
      <i/>
      <sz val="12"/>
      <name val="굴림체"/>
      <family val="3"/>
      <charset val="129"/>
    </font>
    <font>
      <sz val="11"/>
      <name val="돋움"/>
      <family val="3"/>
      <charset val="129"/>
    </font>
    <font>
      <sz val="12"/>
      <name val="Times New Roman"/>
      <family val="1"/>
    </font>
    <font>
      <sz val="9"/>
      <name val="Arial"/>
      <family val="2"/>
    </font>
    <font>
      <sz val="10"/>
      <name val="Courier New"/>
      <family val="3"/>
    </font>
    <font>
      <sz val="12"/>
      <name val="Arial"/>
      <family val="2"/>
    </font>
    <font>
      <sz val="12"/>
      <color indexed="24"/>
      <name val="바탕체"/>
      <family val="1"/>
      <charset val="129"/>
    </font>
    <font>
      <b/>
      <sz val="18"/>
      <color indexed="24"/>
      <name val="바탕체"/>
      <family val="1"/>
      <charset val="129"/>
    </font>
    <font>
      <b/>
      <sz val="15"/>
      <color indexed="24"/>
      <name val="바탕체"/>
      <family val="1"/>
      <charset val="129"/>
    </font>
    <font>
      <b/>
      <sz val="14"/>
      <name val="돋움"/>
      <family val="3"/>
      <charset val="129"/>
    </font>
    <font>
      <sz val="10"/>
      <name val="돋움체"/>
      <family val="3"/>
      <charset val="129"/>
    </font>
    <font>
      <b/>
      <sz val="11"/>
      <name val="돋움"/>
      <family val="3"/>
      <charset val="129"/>
    </font>
    <font>
      <u/>
      <sz val="11"/>
      <color indexed="36"/>
      <name val="돋움"/>
      <family val="3"/>
      <charset val="129"/>
    </font>
    <font>
      <sz val="9"/>
      <name val="바탕체"/>
      <family val="1"/>
      <charset val="129"/>
    </font>
    <font>
      <sz val="8"/>
      <name val="돋움체"/>
      <family val="3"/>
      <charset val="129"/>
    </font>
    <font>
      <b/>
      <sz val="12"/>
      <color indexed="16"/>
      <name val="굴림체"/>
      <family val="3"/>
      <charset val="129"/>
    </font>
    <font>
      <sz val="12"/>
      <color indexed="24"/>
      <name val="Helv"/>
      <family val="2"/>
    </font>
    <font>
      <sz val="11"/>
      <name val="돋움체"/>
      <family val="3"/>
      <charset val="129"/>
    </font>
    <font>
      <sz val="12"/>
      <name val="¹ÙÅÁÃ¼"/>
      <family val="1"/>
      <charset val="129"/>
    </font>
    <font>
      <sz val="12"/>
      <name val="¹UAAA¼"/>
      <family val="1"/>
      <charset val="129"/>
    </font>
    <font>
      <sz val="12"/>
      <name val="©öUAAA¨ù"/>
      <family val="1"/>
      <charset val="129"/>
    </font>
    <font>
      <b/>
      <sz val="10"/>
      <name val="Helv"/>
      <family val="2"/>
    </font>
    <font>
      <sz val="1"/>
      <color indexed="8"/>
      <name val="Courier"/>
      <family val="3"/>
    </font>
    <font>
      <sz val="10"/>
      <name val="MS Serif"/>
      <family val="1"/>
    </font>
    <font>
      <sz val="10"/>
      <color indexed="16"/>
      <name val="MS Serif"/>
      <family val="1"/>
    </font>
    <font>
      <i/>
      <sz val="1"/>
      <color indexed="8"/>
      <name val="Courier"/>
      <family val="3"/>
    </font>
    <font>
      <sz val="8"/>
      <name val="Arial"/>
      <family val="2"/>
    </font>
    <font>
      <b/>
      <sz val="12"/>
      <name val="Helv"/>
      <family val="2"/>
    </font>
    <font>
      <b/>
      <sz val="12"/>
      <name val="Arial"/>
      <family val="2"/>
    </font>
    <font>
      <b/>
      <sz val="11"/>
      <name val="Helv"/>
      <family val="2"/>
    </font>
    <font>
      <sz val="7"/>
      <name val="Small Fonts"/>
      <family val="2"/>
    </font>
    <font>
      <sz val="12"/>
      <name val="Helv"/>
      <family val="2"/>
    </font>
    <font>
      <sz val="8"/>
      <name val="Helv"/>
      <family val="2"/>
    </font>
    <font>
      <b/>
      <sz val="8"/>
      <color indexed="8"/>
      <name val="Helv"/>
      <family val="2"/>
    </font>
    <font>
      <b/>
      <u/>
      <sz val="13"/>
      <name val="굴림체"/>
      <family val="3"/>
      <charset val="129"/>
    </font>
    <font>
      <b/>
      <sz val="10"/>
      <name val="굴림체"/>
      <family val="3"/>
      <charset val="129"/>
    </font>
    <font>
      <sz val="9"/>
      <name val="돋움"/>
      <family val="3"/>
      <charset val="129"/>
    </font>
    <font>
      <sz val="11"/>
      <color indexed="8"/>
      <name val="맑은 고딕"/>
      <family val="3"/>
      <charset val="129"/>
    </font>
    <font>
      <sz val="12"/>
      <name val="돋움체"/>
      <family val="3"/>
      <charset val="129"/>
    </font>
    <font>
      <sz val="10"/>
      <name val="명조"/>
      <family val="3"/>
      <charset val="129"/>
    </font>
    <font>
      <sz val="12"/>
      <name val="¹????¼"/>
      <family val="1"/>
      <charset val="129"/>
    </font>
    <font>
      <sz val="12"/>
      <name val="System"/>
      <family val="2"/>
      <charset val="129"/>
    </font>
    <font>
      <b/>
      <sz val="12"/>
      <name val="???"/>
      <family val="1"/>
    </font>
    <font>
      <sz val="10"/>
      <name val="±¼¸²?¼"/>
      <family val="3"/>
      <charset val="129"/>
    </font>
    <font>
      <sz val="8"/>
      <color indexed="8"/>
      <name val="Gulim"/>
      <family val="3"/>
    </font>
    <font>
      <sz val="10"/>
      <name val="¸iA¶"/>
      <family val="3"/>
      <charset val="129"/>
    </font>
    <font>
      <sz val="12"/>
      <name val="돋움"/>
      <family val="3"/>
      <charset val="129"/>
    </font>
    <font>
      <sz val="12"/>
      <name val="¹UAAA¼"/>
      <family val="1"/>
    </font>
    <font>
      <sz val="12"/>
      <name val="Courier"/>
      <family val="3"/>
    </font>
    <font>
      <b/>
      <sz val="14"/>
      <color indexed="12"/>
      <name val="바탕체"/>
      <family val="1"/>
      <charset val="129"/>
    </font>
    <font>
      <sz val="12"/>
      <name val="뼻뮝"/>
      <family val="3"/>
      <charset val="129"/>
    </font>
    <font>
      <sz val="10"/>
      <name val="바탕"/>
      <family val="1"/>
      <charset val="129"/>
    </font>
    <font>
      <b/>
      <sz val="12"/>
      <name val="돋움체"/>
      <family val="3"/>
      <charset val="129"/>
    </font>
    <font>
      <sz val="14"/>
      <name val="돋움"/>
      <family val="3"/>
      <charset val="129"/>
    </font>
    <font>
      <b/>
      <sz val="12"/>
      <color indexed="12"/>
      <name val="돋움체"/>
      <family val="3"/>
      <charset val="129"/>
    </font>
    <font>
      <sz val="10"/>
      <color indexed="12"/>
      <name val="굴림체"/>
      <family val="3"/>
      <charset val="129"/>
    </font>
    <font>
      <sz val="18"/>
      <name val="돋움체"/>
      <family val="3"/>
      <charset val="129"/>
    </font>
    <font>
      <b/>
      <sz val="16"/>
      <name val="돋움체"/>
      <family val="3"/>
      <charset val="129"/>
    </font>
    <font>
      <sz val="12"/>
      <color indexed="32"/>
      <name val="돋움체"/>
      <family val="3"/>
      <charset val="129"/>
    </font>
    <font>
      <i/>
      <outline/>
      <shadow/>
      <u/>
      <sz val="1"/>
      <color indexed="24"/>
      <name val="Courier"/>
      <family val="3"/>
    </font>
    <font>
      <sz val="12"/>
      <name val="ⓒoUAAA¨u"/>
      <family val="1"/>
      <charset val="129"/>
    </font>
    <font>
      <sz val="11"/>
      <name val="￥i￠￢￠?o"/>
      <family val="3"/>
      <charset val="129"/>
    </font>
    <font>
      <sz val="11"/>
      <name val="¡¾¨u￠￢ⓒ÷A¨u"/>
      <family val="3"/>
      <charset val="129"/>
    </font>
    <font>
      <sz val="12"/>
      <name val="¡¾¨ù¢¬©÷A¨ù"/>
      <family val="3"/>
      <charset val="129"/>
    </font>
    <font>
      <sz val="12"/>
      <name val="¡§IoUAAA￠R¡×u"/>
      <family val="3"/>
      <charset val="129"/>
    </font>
    <font>
      <sz val="11"/>
      <name val="μ¸¿o"/>
      <family val="3"/>
      <charset val="129"/>
    </font>
    <font>
      <sz val="11"/>
      <name val="±¼¸²Ã¼"/>
      <family val="3"/>
      <charset val="129"/>
    </font>
    <font>
      <sz val="11"/>
      <name val="µ¸¿ò"/>
      <family val="3"/>
      <charset val="129"/>
    </font>
    <font>
      <sz val="12"/>
      <name val="±¼¸²A¼"/>
      <family val="3"/>
      <charset val="129"/>
    </font>
    <font>
      <sz val="12"/>
      <name val="µ¸¿òÃ¼"/>
      <family val="1"/>
      <charset val="129"/>
    </font>
    <font>
      <sz val="8"/>
      <name val="©öUAAA¨ù"/>
      <family val="1"/>
      <charset val="129"/>
    </font>
    <font>
      <sz val="10"/>
      <name val="¡¾¨ù¢¬©÷A¨ù"/>
      <family val="3"/>
      <charset val="129"/>
    </font>
    <font>
      <sz val="10"/>
      <name val="©öUAAA¨ù"/>
      <family val="1"/>
      <charset val="129"/>
    </font>
    <font>
      <sz val="12"/>
      <name val="±¼¸²A¼"/>
      <family val="3"/>
    </font>
    <font>
      <sz val="11"/>
      <name val="µ¸¿òÃ¼"/>
      <family val="3"/>
      <charset val="129"/>
    </font>
    <font>
      <sz val="10"/>
      <name val="±¼¸²A¼"/>
      <family val="3"/>
      <charset val="129"/>
    </font>
    <font>
      <u/>
      <sz val="10"/>
      <color indexed="14"/>
      <name val="MS Sans Serif"/>
      <family val="2"/>
    </font>
    <font>
      <b/>
      <sz val="18"/>
      <name val="Arial"/>
      <family val="2"/>
    </font>
    <font>
      <sz val="10"/>
      <name val="Univers (WN)"/>
      <family val="2"/>
    </font>
    <font>
      <u/>
      <sz val="10"/>
      <color indexed="12"/>
      <name val="MS Sans Serif"/>
      <family val="2"/>
    </font>
    <font>
      <b/>
      <sz val="12"/>
      <name val="Book Antiqua"/>
      <family val="1"/>
    </font>
    <font>
      <b/>
      <i/>
      <sz val="18"/>
      <color indexed="39"/>
      <name val="돋움체"/>
      <family val="3"/>
      <charset val="129"/>
    </font>
    <font>
      <sz val="18"/>
      <color indexed="12"/>
      <name val="MS Sans Serif"/>
      <family val="2"/>
    </font>
    <font>
      <sz val="11"/>
      <color theme="1"/>
      <name val="맑은 고딕"/>
      <family val="3"/>
      <charset val="129"/>
      <scheme val="minor"/>
    </font>
    <font>
      <sz val="10"/>
      <name val="Helv"/>
      <family val="2"/>
    </font>
    <font>
      <sz val="10"/>
      <color indexed="8"/>
      <name val="Arial"/>
      <family val="2"/>
    </font>
    <font>
      <sz val="10"/>
      <color indexed="8"/>
      <name val="MS Sans Serif"/>
      <family val="2"/>
    </font>
    <font>
      <u/>
      <sz val="10.8"/>
      <color indexed="36"/>
      <name val="바탕체"/>
      <family val="1"/>
      <charset val="129"/>
    </font>
    <font>
      <sz val="10"/>
      <color rgb="FFFF0000"/>
      <name val="굴림체"/>
      <family val="3"/>
      <charset val="129"/>
    </font>
    <font>
      <sz val="12"/>
      <color rgb="FFFF0000"/>
      <name val="굴림체"/>
      <family val="3"/>
      <charset val="129"/>
    </font>
    <font>
      <sz val="9"/>
      <color indexed="8"/>
      <name val="Arial"/>
      <family val="2"/>
    </font>
    <font>
      <b/>
      <u/>
      <sz val="10"/>
      <color rgb="FFFF0000"/>
      <name val="굴림체"/>
      <family val="3"/>
      <charset val="129"/>
    </font>
    <font>
      <sz val="10"/>
      <color indexed="8"/>
      <name val="굴림체"/>
      <family val="3"/>
      <charset val="129"/>
    </font>
    <font>
      <b/>
      <sz val="10"/>
      <color indexed="8"/>
      <name val="굴림체"/>
      <family val="3"/>
      <charset val="129"/>
    </font>
    <font>
      <sz val="12"/>
      <name val="뼻뮝"/>
      <family val="1"/>
      <charset val="129"/>
    </font>
    <font>
      <sz val="9"/>
      <color indexed="8"/>
      <name val="굴림체"/>
      <family val="3"/>
      <charset val="129"/>
    </font>
    <font>
      <b/>
      <sz val="9"/>
      <color indexed="8"/>
      <name val="굴림체"/>
      <family val="3"/>
      <charset val="129"/>
    </font>
    <font>
      <b/>
      <sz val="20"/>
      <name val="굴림체"/>
      <family val="3"/>
      <charset val="129"/>
    </font>
    <font>
      <sz val="12"/>
      <color theme="0" tint="-0.34998626667073579"/>
      <name val="굴림체"/>
      <family val="3"/>
      <charset val="129"/>
    </font>
    <font>
      <sz val="9"/>
      <color theme="0" tint="-0.34998626667073579"/>
      <name val="굴림체"/>
      <family val="3"/>
      <charset val="129"/>
    </font>
    <font>
      <sz val="10"/>
      <color theme="0" tint="-0.34998626667073579"/>
      <name val="굴림체"/>
      <family val="3"/>
      <charset val="129"/>
    </font>
    <font>
      <b/>
      <sz val="10"/>
      <color theme="0" tint="-0.34998626667073579"/>
      <name val="굴림체"/>
      <family val="3"/>
      <charset val="129"/>
    </font>
    <font>
      <b/>
      <sz val="10"/>
      <color rgb="FFFF0000"/>
      <name val="굴림체"/>
      <family val="3"/>
      <charset val="129"/>
    </font>
    <font>
      <b/>
      <sz val="8"/>
      <color rgb="FFFF0000"/>
      <name val="굴림체"/>
      <family val="3"/>
      <charset val="129"/>
    </font>
  </fonts>
  <fills count="1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8"/>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2"/>
        <bgColor indexed="64"/>
      </patternFill>
    </fill>
  </fills>
  <borders count="6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10"/>
      </left>
      <right/>
      <top/>
      <bottom/>
      <diagonal/>
    </border>
    <border>
      <left style="hair">
        <color indexed="64"/>
      </left>
      <right style="hair">
        <color indexed="64"/>
      </right>
      <top style="hair">
        <color indexed="64"/>
      </top>
      <bottom style="thin">
        <color indexed="64"/>
      </bottom>
      <diagonal/>
    </border>
    <border>
      <left/>
      <right/>
      <top/>
      <bottom style="thin">
        <color indexed="64"/>
      </bottom>
      <diagonal/>
    </border>
    <border>
      <left style="thin">
        <color indexed="8"/>
      </left>
      <right/>
      <top/>
      <bottom/>
      <diagonal/>
    </border>
    <border>
      <left style="thin">
        <color indexed="64"/>
      </left>
      <right/>
      <top/>
      <bottom/>
      <diagonal/>
    </border>
    <border>
      <left style="thin">
        <color indexed="64"/>
      </left>
      <right style="thin">
        <color indexed="12"/>
      </right>
      <top/>
      <bottom/>
      <diagonal/>
    </border>
    <border>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thin">
        <color indexed="64"/>
      </top>
      <bottom style="double">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s>
  <cellStyleXfs count="1484">
    <xf numFmtId="0" fontId="0" fillId="0" borderId="0"/>
    <xf numFmtId="179" fontId="7" fillId="0" borderId="0" applyFont="0" applyFill="0" applyBorder="0" applyAlignment="0" applyProtection="0"/>
    <xf numFmtId="200" fontId="2" fillId="0" borderId="0" applyFill="0" applyBorder="0" applyProtection="0"/>
    <xf numFmtId="0" fontId="7"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0" fontId="17" fillId="0" borderId="1">
      <alignment horizontal="center"/>
    </xf>
    <xf numFmtId="3" fontId="56" fillId="0" borderId="2"/>
    <xf numFmtId="40" fontId="17" fillId="0" borderId="0" applyFont="0" applyFill="0" applyBorder="0" applyAlignment="0" applyProtection="0"/>
    <xf numFmtId="201" fontId="28" fillId="0" borderId="0" applyFont="0" applyFill="0" applyBorder="0" applyAlignment="0" applyProtection="0">
      <alignment vertical="center"/>
    </xf>
    <xf numFmtId="0" fontId="4" fillId="0" borderId="0">
      <alignment vertical="center"/>
    </xf>
    <xf numFmtId="0" fontId="18" fillId="0" borderId="0">
      <alignment vertical="center"/>
    </xf>
    <xf numFmtId="0" fontId="4" fillId="0" borderId="0">
      <alignment vertical="center"/>
    </xf>
    <xf numFmtId="40" fontId="17" fillId="0" borderId="0" applyFont="0" applyFill="0" applyBorder="0" applyAlignment="0" applyProtection="0"/>
    <xf numFmtId="0" fontId="19" fillId="0" borderId="0" applyFont="0" applyFill="0" applyBorder="0" applyAlignment="0" applyProtection="0"/>
    <xf numFmtId="180" fontId="57" fillId="0" borderId="0" applyFont="0" applyFill="0" applyBorder="0" applyAlignment="0" applyProtection="0"/>
    <xf numFmtId="0" fontId="2" fillId="0" borderId="0"/>
    <xf numFmtId="0" fontId="2" fillId="0" borderId="0"/>
    <xf numFmtId="0" fontId="1" fillId="0" borderId="0" applyNumberForma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0" fontId="59" fillId="0" borderId="0"/>
    <xf numFmtId="0" fontId="60" fillId="0" borderId="0" applyFont="0" applyFill="0" applyBorder="0" applyAlignment="0" applyProtection="0"/>
    <xf numFmtId="0" fontId="4" fillId="0" borderId="0"/>
    <xf numFmtId="0" fontId="6" fillId="0" borderId="0" applyNumberForma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Font="0" applyFill="0" applyBorder="0" applyAlignment="0" applyProtection="0"/>
    <xf numFmtId="0" fontId="3" fillId="0" borderId="0" applyFont="0" applyFill="0" applyBorder="0" applyAlignment="0" applyProtection="0"/>
    <xf numFmtId="0" fontId="19" fillId="0" borderId="0" applyFont="0" applyFill="0" applyBorder="0" applyAlignment="0" applyProtection="0"/>
    <xf numFmtId="0" fontId="17" fillId="0" borderId="0"/>
    <xf numFmtId="0" fontId="17"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applyFont="0" applyFill="0" applyBorder="0" applyAlignment="0" applyProtection="0"/>
    <xf numFmtId="0" fontId="17"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0" borderId="0"/>
    <xf numFmtId="0" fontId="3" fillId="0" borderId="0"/>
    <xf numFmtId="0" fontId="19" fillId="0" borderId="0"/>
    <xf numFmtId="0" fontId="19" fillId="0" borderId="0"/>
    <xf numFmtId="0" fontId="19" fillId="0" borderId="0"/>
    <xf numFmtId="0" fontId="19" fillId="0" borderId="0"/>
    <xf numFmtId="0" fontId="6" fillId="0" borderId="0"/>
    <xf numFmtId="0" fontId="6" fillId="0" borderId="0"/>
    <xf numFmtId="0" fontId="3" fillId="0" borderId="0"/>
    <xf numFmtId="0" fontId="6" fillId="0" borderId="0"/>
    <xf numFmtId="0" fontId="3" fillId="0" borderId="0"/>
    <xf numFmtId="0" fontId="6" fillId="0" borderId="0"/>
    <xf numFmtId="0" fontId="19" fillId="0" borderId="0"/>
    <xf numFmtId="0" fontId="19" fillId="0" borderId="0"/>
    <xf numFmtId="0" fontId="19" fillId="0" borderId="0"/>
    <xf numFmtId="0" fontId="3" fillId="0" borderId="0"/>
    <xf numFmtId="0" fontId="19" fillId="0" borderId="0"/>
    <xf numFmtId="0" fontId="19" fillId="0" borderId="0"/>
    <xf numFmtId="0" fontId="19" fillId="0" borderId="0"/>
    <xf numFmtId="0" fontId="19" fillId="0" borderId="0"/>
    <xf numFmtId="0" fontId="6"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19" fillId="0" borderId="0"/>
    <xf numFmtId="0" fontId="19" fillId="0" borderId="0"/>
    <xf numFmtId="0" fontId="19" fillId="0" borderId="0"/>
    <xf numFmtId="0" fontId="19" fillId="0" borderId="0"/>
    <xf numFmtId="0" fontId="3" fillId="0" borderId="0"/>
    <xf numFmtId="0" fontId="6" fillId="0" borderId="0"/>
    <xf numFmtId="0" fontId="7" fillId="0" borderId="0"/>
    <xf numFmtId="0" fontId="6" fillId="0" borderId="0"/>
    <xf numFmtId="0" fontId="17" fillId="0" borderId="0"/>
    <xf numFmtId="0" fontId="20" fillId="0" borderId="0"/>
    <xf numFmtId="0" fontId="6" fillId="0" borderId="0" applyFont="0" applyFill="0" applyBorder="0" applyAlignment="0" applyProtection="0"/>
    <xf numFmtId="0" fontId="6" fillId="0" borderId="0" applyFont="0" applyFill="0" applyBorder="0" applyAlignment="0" applyProtection="0"/>
    <xf numFmtId="202" fontId="28" fillId="0" borderId="0" applyFont="0" applyFill="0" applyBorder="0" applyProtection="0">
      <alignment vertical="center"/>
    </xf>
    <xf numFmtId="203" fontId="28" fillId="0" borderId="0">
      <alignment vertical="center"/>
    </xf>
    <xf numFmtId="204" fontId="28" fillId="0" borderId="0" applyFont="0" applyFill="0" applyBorder="0" applyAlignment="0" applyProtection="0">
      <alignment vertical="center"/>
    </xf>
    <xf numFmtId="0" fontId="4" fillId="0" borderId="0">
      <alignment vertical="center"/>
    </xf>
    <xf numFmtId="0" fontId="4" fillId="0" borderId="0">
      <alignment vertical="center"/>
    </xf>
    <xf numFmtId="0" fontId="20" fillId="0" borderId="0"/>
    <xf numFmtId="3" fontId="56" fillId="0" borderId="2"/>
    <xf numFmtId="3" fontId="56" fillId="0" borderId="2"/>
    <xf numFmtId="0" fontId="63" fillId="0" borderId="3"/>
    <xf numFmtId="179" fontId="21" fillId="0" borderId="0" applyFont="0" applyFill="0" applyBorder="0" applyAlignment="0" applyProtection="0"/>
    <xf numFmtId="0" fontId="4" fillId="0" borderId="0"/>
    <xf numFmtId="0" fontId="4" fillId="0" borderId="0"/>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3" fontId="22" fillId="0" borderId="4">
      <alignment horizontal="right" vertical="center"/>
    </xf>
    <xf numFmtId="179" fontId="21" fillId="0" borderId="0" applyFont="0" applyFill="0" applyBorder="0" applyAlignment="0" applyProtection="0"/>
    <xf numFmtId="0" fontId="4" fillId="0" borderId="0"/>
    <xf numFmtId="179" fontId="21" fillId="0" borderId="0" applyFont="0" applyFill="0" applyBorder="0" applyAlignment="0" applyProtection="0"/>
    <xf numFmtId="0" fontId="64" fillId="0" borderId="0">
      <alignment vertical="center"/>
    </xf>
    <xf numFmtId="3" fontId="22" fillId="0" borderId="4">
      <alignment horizontal="right" vertical="center"/>
    </xf>
    <xf numFmtId="0" fontId="4" fillId="0" borderId="0"/>
    <xf numFmtId="3" fontId="22" fillId="0" borderId="4">
      <alignment horizontal="right" vertical="center"/>
    </xf>
    <xf numFmtId="3" fontId="22" fillId="0" borderId="4">
      <alignment horizontal="right" vertical="center"/>
    </xf>
    <xf numFmtId="0" fontId="19" fillId="0" borderId="0">
      <alignment vertical="center"/>
    </xf>
    <xf numFmtId="0" fontId="6" fillId="0" borderId="0" applyNumberFormat="0" applyFill="0" applyBorder="0" applyAlignment="0" applyProtection="0"/>
    <xf numFmtId="10" fontId="65" fillId="0" borderId="0" applyFont="0" applyFill="0" applyBorder="0" applyAlignment="0" applyProtection="0"/>
    <xf numFmtId="179" fontId="21" fillId="0" borderId="0" applyFont="0" applyFill="0" applyBorder="0" applyAlignment="0" applyProtection="0"/>
    <xf numFmtId="0" fontId="2" fillId="0" borderId="0"/>
    <xf numFmtId="0" fontId="2" fillId="0" borderId="5">
      <alignment horizont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2" fontId="22" fillId="0" borderId="4">
      <alignment horizontal="right" vertical="center"/>
    </xf>
    <xf numFmtId="179" fontId="21" fillId="0" borderId="0" applyFont="0" applyFill="0" applyBorder="0" applyAlignment="0" applyProtection="0"/>
    <xf numFmtId="2" fontId="22" fillId="0" borderId="4">
      <alignment horizontal="right" vertical="center"/>
    </xf>
    <xf numFmtId="179" fontId="21" fillId="0" borderId="0" applyFont="0" applyFill="0" applyBorder="0" applyAlignment="0" applyProtection="0"/>
    <xf numFmtId="2" fontId="22" fillId="0" borderId="4">
      <alignment horizontal="right" vertical="center"/>
    </xf>
    <xf numFmtId="2" fontId="22" fillId="0" borderId="4">
      <alignment horizontal="right" vertical="center"/>
    </xf>
    <xf numFmtId="2" fontId="22" fillId="0" borderId="4">
      <alignment horizontal="right" vertical="center"/>
    </xf>
    <xf numFmtId="179" fontId="21" fillId="0" borderId="0" applyFont="0" applyFill="0" applyBorder="0" applyAlignment="0" applyProtection="0"/>
    <xf numFmtId="40" fontId="17" fillId="0" borderId="0" applyFont="0" applyFill="0" applyBorder="0" applyAlignment="0" applyProtection="0"/>
    <xf numFmtId="9" fontId="2" fillId="0" borderId="0">
      <protection locked="0"/>
    </xf>
    <xf numFmtId="0" fontId="23" fillId="0" borderId="0"/>
    <xf numFmtId="179" fontId="7" fillId="0" borderId="0" applyFont="0" applyFill="0" applyBorder="0" applyAlignment="0" applyProtection="0"/>
    <xf numFmtId="0" fontId="19" fillId="0" borderId="0" applyNumberFormat="0" applyBorder="0">
      <alignment vertical="center"/>
    </xf>
    <xf numFmtId="181" fontId="4" fillId="0" borderId="0"/>
    <xf numFmtId="2" fontId="24"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0"/>
    <xf numFmtId="0" fontId="28" fillId="0" borderId="0">
      <alignment vertical="center"/>
    </xf>
    <xf numFmtId="0" fontId="35" fillId="0" borderId="6" applyBorder="0">
      <alignment horizontal="distributed"/>
      <protection locked="0"/>
    </xf>
    <xf numFmtId="0" fontId="16" fillId="0" borderId="0" applyNumberFormat="0" applyFont="0" applyAlignment="0">
      <alignment horizontal="center" vertical="center"/>
    </xf>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205" fontId="19" fillId="0" borderId="0"/>
    <xf numFmtId="0" fontId="19" fillId="0" borderId="0">
      <protection locked="0"/>
    </xf>
    <xf numFmtId="0" fontId="24" fillId="0" borderId="0" applyFont="0" applyFill="0" applyBorder="0" applyAlignment="0" applyProtection="0"/>
    <xf numFmtId="3" fontId="17" fillId="0" borderId="7">
      <alignment horizontal="center"/>
    </xf>
    <xf numFmtId="0" fontId="29" fillId="0" borderId="8">
      <alignment vertical="center"/>
    </xf>
    <xf numFmtId="37" fontId="56" fillId="0" borderId="0"/>
    <xf numFmtId="206" fontId="19" fillId="0" borderId="0" applyFill="0" applyBorder="0">
      <alignment horizontal="center" vertical="center"/>
    </xf>
    <xf numFmtId="182" fontId="19" fillId="0" borderId="9" applyFill="0" applyBorder="0">
      <alignment horizontal="center" vertical="center"/>
      <protection locked="0"/>
    </xf>
    <xf numFmtId="186" fontId="19" fillId="0" borderId="10" applyFill="0" applyBorder="0">
      <alignment horizontal="center"/>
      <protection locked="0"/>
    </xf>
    <xf numFmtId="189" fontId="19" fillId="0" borderId="10" applyFill="0" applyBorder="0">
      <alignment horizontal="center"/>
      <protection locked="0"/>
    </xf>
    <xf numFmtId="188" fontId="19" fillId="0" borderId="11">
      <alignment horizontal="center"/>
      <protection locked="0"/>
    </xf>
    <xf numFmtId="207" fontId="19" fillId="0" borderId="11">
      <alignment horizontal="center"/>
      <protection locked="0"/>
    </xf>
    <xf numFmtId="208" fontId="19" fillId="0" borderId="11">
      <alignment horizontal="center"/>
      <protection locked="0"/>
    </xf>
    <xf numFmtId="207" fontId="19" fillId="0" borderId="11">
      <alignment horizontal="center"/>
      <protection locked="0"/>
    </xf>
    <xf numFmtId="209" fontId="19" fillId="0" borderId="12" applyFill="0" applyBorder="0">
      <alignment horizontal="center" vertical="center"/>
      <protection locked="0"/>
    </xf>
    <xf numFmtId="0" fontId="24" fillId="0" borderId="0" applyFont="0" applyFill="0" applyBorder="0" applyAlignment="0" applyProtection="0"/>
    <xf numFmtId="0" fontId="67" fillId="0" borderId="0" applyProtection="0"/>
    <xf numFmtId="0" fontId="30"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0" fontId="16" fillId="0" borderId="0" applyBorder="0"/>
    <xf numFmtId="0" fontId="6" fillId="0" borderId="0" applyFont="0" applyFill="0" applyBorder="0" applyAlignment="0" applyProtection="0"/>
    <xf numFmtId="0" fontId="6" fillId="0" borderId="0" applyFont="0" applyFill="0" applyBorder="0" applyAlignment="0" applyProtection="0"/>
    <xf numFmtId="0" fontId="28" fillId="0" borderId="0" applyNumberFormat="0" applyFont="0" applyFill="0" applyBorder="0" applyProtection="0">
      <alignment horizontal="distributed" vertical="center" justifyLastLine="1"/>
    </xf>
    <xf numFmtId="210" fontId="28" fillId="0" borderId="0" applyFont="0" applyFill="0" applyBorder="0" applyProtection="0">
      <alignment horizontal="center" vertical="center"/>
    </xf>
    <xf numFmtId="211" fontId="28" fillId="0" borderId="0" applyFont="0" applyFill="0" applyBorder="0" applyProtection="0">
      <alignment horizontal="center" vertical="center"/>
    </xf>
    <xf numFmtId="9" fontId="13" fillId="2" borderId="0" applyFill="0" applyBorder="0" applyProtection="0">
      <alignment horizontal="right"/>
    </xf>
    <xf numFmtId="10" fontId="13" fillId="0" borderId="0" applyFill="0" applyBorder="0" applyProtection="0">
      <alignment horizontal="right"/>
    </xf>
    <xf numFmtId="9" fontId="19" fillId="0" borderId="0" applyFont="0" applyFill="0" applyBorder="0" applyAlignment="0" applyProtection="0">
      <alignment vertical="center"/>
    </xf>
    <xf numFmtId="9" fontId="3" fillId="0" borderId="0" applyFont="0" applyFill="0" applyBorder="0" applyAlignment="0" applyProtection="0"/>
    <xf numFmtId="212" fontId="28" fillId="0" borderId="0" applyFont="0" applyFill="0" applyBorder="0" applyAlignment="0" applyProtection="0"/>
    <xf numFmtId="213" fontId="28" fillId="0" borderId="0" applyFont="0" applyFill="0" applyBorder="0" applyAlignment="0" applyProtection="0"/>
    <xf numFmtId="0" fontId="68" fillId="0" borderId="0"/>
    <xf numFmtId="49" fontId="35" fillId="0" borderId="13" applyFill="0" applyBorder="0">
      <alignment horizontal="center" vertical="center"/>
      <protection locked="0"/>
    </xf>
    <xf numFmtId="0" fontId="31" fillId="0" borderId="0" applyNumberFormat="0" applyFont="0" applyFill="0" applyBorder="0" applyProtection="0">
      <alignment horizontal="centerContinuous" vertical="center"/>
    </xf>
    <xf numFmtId="0" fontId="31" fillId="0" borderId="0" applyNumberFormat="0" applyFont="0" applyFill="0" applyBorder="0" applyProtection="0">
      <alignment horizontal="centerContinuous" vertical="center"/>
    </xf>
    <xf numFmtId="184" fontId="31" fillId="0" borderId="0" applyNumberFormat="0" applyFont="0" applyFill="0" applyBorder="0" applyProtection="0">
      <alignment horizontal="centerContinuous"/>
    </xf>
    <xf numFmtId="0" fontId="31" fillId="0" borderId="0" applyNumberFormat="0" applyFont="0" applyFill="0" applyBorder="0" applyProtection="0">
      <alignment horizontal="centerContinuous" vertical="center"/>
    </xf>
    <xf numFmtId="0" fontId="28" fillId="0" borderId="0" applyNumberFormat="0" applyFont="0" applyFill="0" applyBorder="0" applyProtection="0">
      <alignment horizontal="centerContinuous" vertical="center"/>
    </xf>
    <xf numFmtId="184" fontId="31" fillId="0" borderId="0" applyNumberFormat="0" applyFont="0" applyFill="0" applyBorder="0" applyProtection="0">
      <alignment horizontal="centerContinuous" vertical="center"/>
    </xf>
    <xf numFmtId="182" fontId="69" fillId="0" borderId="14">
      <alignment vertical="center"/>
    </xf>
    <xf numFmtId="0" fontId="70" fillId="0" borderId="0" applyProtection="0">
      <alignment vertical="center"/>
      <protection locked="0"/>
    </xf>
    <xf numFmtId="184" fontId="8" fillId="0" borderId="15" applyFont="0" applyFill="0" applyBorder="0" applyAlignment="0" applyProtection="0">
      <alignment vertical="center"/>
    </xf>
    <xf numFmtId="183" fontId="8" fillId="0" borderId="15" applyFont="0" applyFill="0" applyBorder="0" applyAlignment="0" applyProtection="0">
      <alignment vertical="center"/>
    </xf>
    <xf numFmtId="4" fontId="35" fillId="0" borderId="0"/>
    <xf numFmtId="4" fontId="35" fillId="0" borderId="0"/>
    <xf numFmtId="4" fontId="35" fillId="0" borderId="0"/>
    <xf numFmtId="0" fontId="32" fillId="0" borderId="0">
      <alignment vertical="center"/>
    </xf>
    <xf numFmtId="214" fontId="19" fillId="0" borderId="16" applyFont="0" applyAlignment="0" applyProtection="0">
      <alignment vertical="center"/>
    </xf>
    <xf numFmtId="1" fontId="31" fillId="0" borderId="0" applyFont="0" applyFill="0" applyBorder="0" applyProtection="0">
      <alignment horizontal="centerContinuous" vertical="center"/>
    </xf>
    <xf numFmtId="185" fontId="33" fillId="0" borderId="0">
      <alignment vertical="center"/>
    </xf>
    <xf numFmtId="0" fontId="71" fillId="0" borderId="0">
      <alignment vertical="center"/>
    </xf>
    <xf numFmtId="0" fontId="31" fillId="0" borderId="0" applyFont="0" applyFill="0" applyBorder="0" applyProtection="0">
      <alignment horizontal="centerContinuous" vertical="center"/>
    </xf>
    <xf numFmtId="186" fontId="31" fillId="0" borderId="0" applyFont="0" applyFill="0" applyBorder="0" applyProtection="0">
      <alignment horizontal="centerContinuous" vertical="center"/>
    </xf>
    <xf numFmtId="187" fontId="3" fillId="0" borderId="0" applyFont="0" applyFill="0" applyBorder="0" applyAlignment="0" applyProtection="0">
      <alignment vertical="center"/>
    </xf>
    <xf numFmtId="187" fontId="31" fillId="0" borderId="14" applyFont="0" applyFill="0" applyBorder="0" applyProtection="0">
      <alignment horizontal="right" vertical="center"/>
      <protection locked="0"/>
    </xf>
    <xf numFmtId="177" fontId="2" fillId="0" borderId="0" applyFont="0" applyFill="0" applyBorder="0" applyAlignment="0" applyProtection="0"/>
    <xf numFmtId="41" fontId="19" fillId="0" borderId="0" applyFont="0" applyFill="0" applyBorder="0" applyAlignment="0" applyProtection="0"/>
    <xf numFmtId="41" fontId="3"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6" fillId="0" borderId="0"/>
    <xf numFmtId="0" fontId="2" fillId="0" borderId="0"/>
    <xf numFmtId="0" fontId="2" fillId="0" borderId="0"/>
    <xf numFmtId="0" fontId="57" fillId="0" borderId="3"/>
    <xf numFmtId="0" fontId="72" fillId="0" borderId="13" applyBorder="0">
      <alignment horizontal="distributed" vertical="center"/>
      <protection locked="0"/>
    </xf>
    <xf numFmtId="0" fontId="73" fillId="0" borderId="0">
      <alignment vertical="center"/>
    </xf>
    <xf numFmtId="0" fontId="31" fillId="0" borderId="0" applyNumberFormat="0" applyFont="0" applyFill="0" applyBorder="0" applyProtection="0">
      <alignment vertical="center"/>
    </xf>
    <xf numFmtId="4" fontId="24" fillId="0" borderId="0" applyFont="0" applyFill="0" applyBorder="0" applyAlignment="0" applyProtection="0"/>
    <xf numFmtId="3" fontId="34" fillId="0" borderId="0" applyFont="0" applyFill="0" applyBorder="0" applyAlignment="0" applyProtection="0"/>
    <xf numFmtId="0" fontId="2" fillId="0" borderId="0">
      <alignment vertical="center"/>
    </xf>
    <xf numFmtId="0" fontId="74" fillId="0" borderId="0">
      <alignment horizontal="centerContinuous" vertical="center"/>
    </xf>
    <xf numFmtId="0" fontId="2" fillId="0" borderId="2">
      <alignment horizontal="distributed" vertical="center"/>
    </xf>
    <xf numFmtId="0" fontId="2" fillId="0" borderId="17">
      <alignment horizontal="distributed" vertical="top"/>
    </xf>
    <xf numFmtId="0" fontId="2" fillId="0" borderId="18">
      <alignment horizontal="distributed"/>
    </xf>
    <xf numFmtId="177" fontId="75" fillId="0" borderId="0">
      <alignment vertical="center"/>
    </xf>
    <xf numFmtId="0" fontId="2" fillId="0" borderId="0"/>
    <xf numFmtId="215" fontId="28" fillId="0" borderId="0" applyFont="0" applyFill="0" applyBorder="0" applyProtection="0">
      <alignment vertical="center"/>
    </xf>
    <xf numFmtId="38" fontId="28" fillId="0" borderId="0" applyFont="0" applyFill="0" applyBorder="0" applyProtection="0">
      <alignment vertical="center"/>
    </xf>
    <xf numFmtId="185" fontId="2" fillId="0" borderId="0" applyFont="0" applyFill="0" applyBorder="0" applyAlignment="0" applyProtection="0"/>
    <xf numFmtId="177" fontId="2" fillId="0" borderId="0" applyNumberFormat="0" applyFont="0" applyFill="0" applyBorder="0" applyProtection="0">
      <alignment vertical="center"/>
    </xf>
    <xf numFmtId="177" fontId="3" fillId="0" borderId="19">
      <alignment vertical="center"/>
    </xf>
    <xf numFmtId="216" fontId="6" fillId="0" borderId="2"/>
    <xf numFmtId="188" fontId="13" fillId="2" borderId="0" applyFill="0" applyBorder="0" applyProtection="0">
      <alignment horizontal="right"/>
    </xf>
    <xf numFmtId="9" fontId="31" fillId="0" borderId="0"/>
    <xf numFmtId="38" fontId="28" fillId="0" borderId="0" applyFont="0" applyFill="0" applyBorder="0" applyAlignment="0" applyProtection="0">
      <alignment vertical="center"/>
    </xf>
    <xf numFmtId="182" fontId="28" fillId="0" borderId="0" applyFont="0" applyFill="0" applyBorder="0" applyAlignment="0" applyProtection="0">
      <alignment vertical="center"/>
    </xf>
    <xf numFmtId="38" fontId="28" fillId="0" borderId="0" applyFill="0" applyBorder="0" applyAlignment="0" applyProtection="0">
      <alignment vertical="center"/>
    </xf>
    <xf numFmtId="189" fontId="35" fillId="0" borderId="2">
      <alignment vertical="center"/>
    </xf>
    <xf numFmtId="0" fontId="4" fillId="0" borderId="0"/>
    <xf numFmtId="0" fontId="2" fillId="0" borderId="0" applyFont="0" applyFill="0" applyBorder="0" applyAlignment="0" applyProtection="0"/>
    <xf numFmtId="0" fontId="3"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41" fontId="19" fillId="0" borderId="0" applyFont="0" applyFill="0" applyBorder="0" applyAlignment="0" applyProtection="0"/>
    <xf numFmtId="0" fontId="2" fillId="0" borderId="0" applyFont="0" applyFill="0" applyBorder="0" applyAlignment="0" applyProtection="0"/>
    <xf numFmtId="42" fontId="19" fillId="0" borderId="0" applyFont="0" applyFill="0" applyBorder="0" applyAlignment="0" applyProtection="0">
      <alignment vertical="center"/>
    </xf>
    <xf numFmtId="10" fontId="24" fillId="0" borderId="0" applyFont="0" applyFill="0" applyBorder="0" applyAlignment="0" applyProtection="0"/>
    <xf numFmtId="0" fontId="19" fillId="0" borderId="0"/>
    <xf numFmtId="0" fontId="56" fillId="0" borderId="18">
      <alignment horizontal="distributed"/>
    </xf>
    <xf numFmtId="0" fontId="56" fillId="0" borderId="20">
      <alignment horizontal="distributed" vertical="center"/>
    </xf>
    <xf numFmtId="0" fontId="56" fillId="0" borderId="21">
      <alignment horizontal="distributed" vertical="top"/>
    </xf>
    <xf numFmtId="0" fontId="19" fillId="0" borderId="0"/>
    <xf numFmtId="0" fontId="19" fillId="0" borderId="0">
      <alignment vertical="center"/>
    </xf>
    <xf numFmtId="0" fontId="55" fillId="0" borderId="0">
      <alignment vertical="center"/>
    </xf>
    <xf numFmtId="0" fontId="101" fillId="0" borderId="0">
      <alignment vertical="center"/>
    </xf>
    <xf numFmtId="0" fontId="19" fillId="0" borderId="0">
      <alignment vertical="center"/>
    </xf>
    <xf numFmtId="0" fontId="19" fillId="0" borderId="0"/>
    <xf numFmtId="0" fontId="2" fillId="0" borderId="14">
      <alignment vertical="center" wrapText="1"/>
    </xf>
    <xf numFmtId="217" fontId="76" fillId="0" borderId="16"/>
    <xf numFmtId="0" fontId="24" fillId="0" borderId="22" applyNumberFormat="0" applyFont="0" applyFill="0" applyAlignment="0" applyProtection="0"/>
    <xf numFmtId="190" fontId="24" fillId="0" borderId="0" applyFont="0" applyFill="0" applyBorder="0" applyAlignment="0" applyProtection="0"/>
    <xf numFmtId="191" fontId="24" fillId="0" borderId="0" applyFont="0" applyFill="0" applyBorder="0" applyAlignment="0" applyProtection="0"/>
    <xf numFmtId="0" fontId="77" fillId="0" borderId="0">
      <protection locked="0"/>
    </xf>
    <xf numFmtId="0" fontId="6" fillId="0" borderId="0" applyFont="0" applyFill="0" applyBorder="0" applyAlignment="0" applyProtection="0"/>
    <xf numFmtId="0" fontId="6"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8" fillId="0" borderId="0" applyFont="0" applyFill="0" applyBorder="0" applyAlignment="0" applyProtection="0"/>
    <xf numFmtId="192" fontId="19" fillId="0" borderId="0" applyFont="0" applyFill="0" applyBorder="0" applyAlignment="0" applyProtection="0"/>
    <xf numFmtId="0" fontId="79" fillId="0" borderId="0" applyFont="0" applyFill="0" applyBorder="0" applyAlignment="0" applyProtection="0"/>
    <xf numFmtId="0" fontId="38" fillId="0" borderId="0" applyFont="0" applyFill="0" applyBorder="0" applyAlignment="0" applyProtection="0"/>
    <xf numFmtId="0" fontId="6" fillId="0" borderId="0" applyFont="0" applyFill="0" applyBorder="0" applyAlignment="0" applyProtection="0"/>
    <xf numFmtId="0" fontId="38" fillId="0" borderId="0" applyFont="0" applyFill="0" applyBorder="0" applyAlignment="0" applyProtection="0"/>
    <xf numFmtId="41" fontId="80" fillId="0" borderId="0" applyFont="0" applyFill="0" applyBorder="0" applyAlignment="0" applyProtection="0"/>
    <xf numFmtId="0" fontId="78" fillId="0" borderId="0" applyFont="0" applyFill="0" applyBorder="0" applyAlignment="0" applyProtection="0"/>
    <xf numFmtId="183" fontId="19" fillId="0" borderId="0" applyFont="0" applyFill="0" applyBorder="0" applyAlignment="0" applyProtection="0"/>
    <xf numFmtId="0" fontId="79" fillId="0" borderId="0" applyFont="0" applyFill="0" applyBorder="0" applyAlignment="0" applyProtection="0"/>
    <xf numFmtId="0" fontId="81" fillId="0" borderId="0" applyFont="0" applyFill="0" applyBorder="0" applyAlignment="0" applyProtection="0"/>
    <xf numFmtId="0" fontId="6" fillId="0" borderId="0" applyFont="0" applyFill="0" applyBorder="0" applyAlignment="0" applyProtection="0"/>
    <xf numFmtId="0" fontId="38" fillId="0" borderId="0" applyFont="0" applyFill="0" applyBorder="0" applyAlignment="0" applyProtection="0"/>
    <xf numFmtId="43" fontId="80"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13" fillId="0" borderId="23">
      <alignment horizontal="center" vertical="center"/>
    </xf>
    <xf numFmtId="0" fontId="19" fillId="0" borderId="0">
      <protection locked="0"/>
    </xf>
    <xf numFmtId="0" fontId="83" fillId="0" borderId="0" applyFont="0" applyFill="0" applyBorder="0" applyAlignment="0" applyProtection="0"/>
    <xf numFmtId="176" fontId="36"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0" fontId="37" fillId="0" borderId="0" applyFont="0" applyFill="0" applyBorder="0" applyAlignment="0" applyProtection="0"/>
    <xf numFmtId="42" fontId="84" fillId="0" borderId="0" applyFont="0" applyFill="0" applyBorder="0" applyAlignment="0" applyProtection="0"/>
    <xf numFmtId="0" fontId="37" fillId="0" borderId="0" applyFont="0" applyFill="0" applyBorder="0" applyAlignment="0" applyProtection="0"/>
    <xf numFmtId="0" fontId="6"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37" fontId="37" fillId="0" borderId="0" applyFont="0" applyFill="0" applyBorder="0" applyAlignment="0" applyProtection="0"/>
    <xf numFmtId="0" fontId="19" fillId="0" borderId="0">
      <protection locked="0"/>
    </xf>
    <xf numFmtId="0" fontId="65" fillId="0" borderId="0" applyFont="0" applyFill="0" applyBorder="0" applyAlignment="0" applyProtection="0"/>
    <xf numFmtId="178" fontId="36" fillId="0" borderId="0" applyFont="0" applyFill="0" applyBorder="0" applyAlignment="0" applyProtection="0"/>
    <xf numFmtId="0" fontId="37" fillId="0" borderId="0" applyFont="0" applyFill="0" applyBorder="0" applyAlignment="0" applyProtection="0"/>
    <xf numFmtId="0" fontId="85" fillId="0" borderId="0" applyFont="0" applyFill="0" applyBorder="0" applyAlignment="0" applyProtection="0"/>
    <xf numFmtId="0" fontId="37" fillId="0" borderId="0" applyFont="0" applyFill="0" applyBorder="0" applyAlignment="0" applyProtection="0"/>
    <xf numFmtId="44" fontId="84" fillId="0" borderId="0" applyFont="0" applyFill="0" applyBorder="0" applyAlignment="0" applyProtection="0"/>
    <xf numFmtId="0" fontId="37" fillId="0" borderId="0" applyFont="0" applyFill="0" applyBorder="0" applyAlignment="0" applyProtection="0"/>
    <xf numFmtId="0" fontId="6"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37" fontId="37" fillId="0" borderId="0" applyFont="0" applyFill="0" applyBorder="0" applyAlignment="0" applyProtection="0"/>
    <xf numFmtId="176" fontId="38" fillId="0" borderId="0" applyFont="0" applyFill="0" applyBorder="0" applyAlignment="0" applyProtection="0"/>
    <xf numFmtId="178" fontId="38" fillId="0" borderId="0" applyFont="0" applyFill="0" applyBorder="0" applyAlignment="0" applyProtection="0"/>
    <xf numFmtId="0" fontId="78" fillId="0" borderId="0" applyFont="0" applyFill="0" applyBorder="0" applyAlignment="0" applyProtection="0"/>
    <xf numFmtId="0" fontId="78"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7" fillId="0" borderId="0"/>
    <xf numFmtId="0" fontId="83" fillId="0" borderId="0" applyFont="0" applyFill="0" applyBorder="0" applyAlignment="0" applyProtection="0"/>
    <xf numFmtId="177" fontId="36" fillId="0" borderId="0" applyFont="0" applyFill="0" applyBorder="0" applyAlignment="0" applyProtection="0"/>
    <xf numFmtId="0" fontId="19" fillId="0" borderId="0" applyFont="0" applyFill="0" applyBorder="0" applyAlignment="0" applyProtection="0"/>
    <xf numFmtId="0" fontId="36" fillId="0" borderId="0" applyFont="0" applyFill="0" applyBorder="0" applyAlignment="0" applyProtection="0"/>
    <xf numFmtId="0" fontId="37" fillId="0" borderId="0" applyFont="0" applyFill="0" applyBorder="0" applyAlignment="0" applyProtection="0"/>
    <xf numFmtId="41" fontId="84" fillId="0" borderId="0" applyFont="0" applyFill="0" applyBorder="0" applyAlignment="0" applyProtection="0"/>
    <xf numFmtId="0" fontId="37" fillId="0" borderId="0" applyFont="0" applyFill="0" applyBorder="0" applyAlignment="0" applyProtection="0"/>
    <xf numFmtId="0" fontId="6"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0" fontId="2" fillId="0" borderId="0" applyFont="0" applyFill="0" applyBorder="0" applyAlignment="0" applyProtection="0"/>
    <xf numFmtId="0" fontId="36" fillId="0" borderId="0" applyFont="0" applyFill="0" applyBorder="0" applyAlignment="0" applyProtection="0"/>
    <xf numFmtId="37" fontId="37" fillId="0" borderId="0" applyFont="0" applyFill="0" applyBorder="0" applyAlignment="0" applyProtection="0"/>
    <xf numFmtId="0" fontId="65" fillId="0" borderId="0" applyFont="0" applyFill="0" applyBorder="0" applyAlignment="0" applyProtection="0"/>
    <xf numFmtId="179" fontId="36" fillId="0" borderId="0" applyFont="0" applyFill="0" applyBorder="0" applyAlignment="0" applyProtection="0"/>
    <xf numFmtId="0" fontId="19" fillId="0" borderId="0" applyFont="0" applyFill="0" applyBorder="0" applyAlignment="0" applyProtection="0"/>
    <xf numFmtId="0" fontId="36" fillId="0" borderId="0" applyFont="0" applyFill="0" applyBorder="0" applyAlignment="0" applyProtection="0"/>
    <xf numFmtId="0" fontId="37" fillId="0" borderId="0" applyFont="0" applyFill="0" applyBorder="0" applyAlignment="0" applyProtection="0"/>
    <xf numFmtId="43" fontId="84" fillId="0" borderId="0" applyFont="0" applyFill="0" applyBorder="0" applyAlignment="0" applyProtection="0"/>
    <xf numFmtId="0" fontId="86" fillId="0" borderId="0" applyFont="0" applyFill="0" applyBorder="0" applyAlignment="0" applyProtection="0"/>
    <xf numFmtId="0" fontId="6" fillId="0" borderId="0" applyFont="0" applyFill="0" applyBorder="0" applyAlignment="0" applyProtection="0"/>
    <xf numFmtId="0" fontId="37" fillId="0" borderId="0" applyFont="0" applyFill="0" applyBorder="0" applyAlignment="0" applyProtection="0"/>
    <xf numFmtId="0" fontId="87" fillId="0" borderId="0" applyFont="0" applyFill="0" applyBorder="0" applyAlignment="0" applyProtection="0"/>
    <xf numFmtId="0" fontId="37" fillId="0" borderId="0" applyFont="0" applyFill="0" applyBorder="0" applyAlignment="0" applyProtection="0"/>
    <xf numFmtId="0" fontId="36" fillId="0" borderId="0" applyFont="0" applyFill="0" applyBorder="0" applyAlignment="0" applyProtection="0"/>
    <xf numFmtId="37" fontId="37" fillId="0" borderId="0" applyFont="0" applyFill="0" applyBorder="0" applyAlignment="0" applyProtection="0"/>
    <xf numFmtId="0" fontId="35" fillId="0" borderId="0" applyFont="0" applyFill="0" applyBorder="0" applyAlignment="0" applyProtection="0"/>
    <xf numFmtId="179" fontId="6" fillId="0" borderId="0" applyFont="0" applyFill="0" applyBorder="0" applyAlignment="0" applyProtection="0"/>
    <xf numFmtId="0" fontId="59" fillId="0" borderId="0"/>
    <xf numFmtId="0" fontId="88" fillId="0" borderId="0"/>
    <xf numFmtId="0" fontId="78" fillId="0" borderId="0"/>
    <xf numFmtId="0" fontId="38" fillId="0" borderId="0"/>
    <xf numFmtId="0" fontId="78" fillId="0" borderId="0"/>
    <xf numFmtId="0" fontId="38" fillId="0" borderId="0"/>
    <xf numFmtId="0" fontId="78" fillId="0" borderId="0"/>
    <xf numFmtId="0" fontId="38" fillId="0" borderId="0"/>
    <xf numFmtId="0" fontId="19" fillId="0" borderId="0"/>
    <xf numFmtId="0" fontId="89" fillId="0" borderId="0"/>
    <xf numFmtId="0" fontId="79" fillId="0" borderId="0"/>
    <xf numFmtId="0" fontId="38" fillId="0" borderId="0"/>
    <xf numFmtId="0" fontId="78" fillId="0" borderId="0"/>
    <xf numFmtId="0" fontId="90" fillId="0" borderId="0"/>
    <xf numFmtId="0" fontId="19" fillId="0" borderId="0"/>
    <xf numFmtId="0" fontId="65" fillId="0" borderId="0"/>
    <xf numFmtId="0" fontId="36" fillId="0" borderId="0"/>
    <xf numFmtId="0" fontId="91" fillId="0" borderId="0"/>
    <xf numFmtId="0" fontId="59" fillId="0" borderId="0"/>
    <xf numFmtId="0" fontId="59" fillId="0" borderId="0"/>
    <xf numFmtId="0" fontId="92" fillId="0" borderId="0"/>
    <xf numFmtId="0" fontId="37" fillId="0" borderId="0"/>
    <xf numFmtId="0" fontId="36" fillId="0" borderId="0"/>
    <xf numFmtId="0" fontId="93" fillId="0" borderId="0"/>
    <xf numFmtId="0" fontId="84" fillId="0" borderId="0"/>
    <xf numFmtId="0" fontId="37" fillId="0" borderId="0"/>
    <xf numFmtId="0" fontId="36" fillId="0" borderId="0"/>
    <xf numFmtId="0" fontId="37" fillId="0" borderId="0"/>
    <xf numFmtId="0" fontId="23" fillId="0" borderId="0"/>
    <xf numFmtId="0" fontId="6" fillId="0" borderId="0"/>
    <xf numFmtId="0" fontId="16" fillId="0" borderId="0" applyFill="0" applyBorder="0" applyAlignment="0"/>
    <xf numFmtId="0" fontId="39" fillId="0" borderId="0"/>
    <xf numFmtId="4" fontId="40" fillId="0" borderId="0">
      <protection locked="0"/>
    </xf>
    <xf numFmtId="41" fontId="23" fillId="0" borderId="0" applyFont="0" applyFill="0" applyBorder="0" applyAlignment="0" applyProtection="0"/>
    <xf numFmtId="193" fontId="2" fillId="0" borderId="0"/>
    <xf numFmtId="0" fontId="6" fillId="0" borderId="0" applyFont="0" applyFill="0" applyBorder="0" applyAlignment="0" applyProtection="0"/>
    <xf numFmtId="3" fontId="6" fillId="0" borderId="0" applyFill="0" applyBorder="0" applyAlignment="0" applyProtection="0"/>
    <xf numFmtId="0" fontId="41" fillId="0" borderId="0" applyNumberFormat="0" applyAlignment="0">
      <alignment horizontal="left"/>
    </xf>
    <xf numFmtId="0" fontId="3" fillId="0" borderId="0" applyFont="0" applyFill="0" applyBorder="0" applyAlignment="0" applyProtection="0"/>
    <xf numFmtId="194" fontId="19" fillId="0" borderId="0">
      <protection locked="0"/>
    </xf>
    <xf numFmtId="0" fontId="23" fillId="0" borderId="0" applyFont="0" applyFill="0" applyBorder="0" applyAlignment="0" applyProtection="0"/>
    <xf numFmtId="0" fontId="2" fillId="0" borderId="2" applyFill="0" applyBorder="0" applyAlignment="0"/>
    <xf numFmtId="0" fontId="6" fillId="0" borderId="0" applyFont="0" applyFill="0" applyBorder="0" applyAlignment="0" applyProtection="0"/>
    <xf numFmtId="218" fontId="6" fillId="0" borderId="0" applyFont="0" applyFill="0" applyBorder="0" applyAlignment="0" applyProtection="0"/>
    <xf numFmtId="0" fontId="19" fillId="0" borderId="0"/>
    <xf numFmtId="195" fontId="3" fillId="0" borderId="0">
      <protection locked="0"/>
    </xf>
    <xf numFmtId="0" fontId="17"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96" fontId="2" fillId="0" borderId="0"/>
    <xf numFmtId="0" fontId="42" fillId="0" borderId="0" applyNumberFormat="0" applyAlignment="0">
      <alignment horizontal="left"/>
    </xf>
    <xf numFmtId="197" fontId="2" fillId="0" borderId="0" applyFont="0" applyFill="0" applyBorder="0" applyAlignment="0" applyProtection="0"/>
    <xf numFmtId="0" fontId="40" fillId="0" borderId="0">
      <protection locked="0"/>
    </xf>
    <xf numFmtId="0" fontId="40" fillId="0" borderId="0">
      <protection locked="0"/>
    </xf>
    <xf numFmtId="0" fontId="43" fillId="0" borderId="0">
      <protection locked="0"/>
    </xf>
    <xf numFmtId="0" fontId="40" fillId="0" borderId="0">
      <protection locked="0"/>
    </xf>
    <xf numFmtId="0" fontId="40" fillId="0" borderId="0">
      <protection locked="0"/>
    </xf>
    <xf numFmtId="0" fontId="40" fillId="0" borderId="0">
      <protection locked="0"/>
    </xf>
    <xf numFmtId="0" fontId="43" fillId="0" borderId="0">
      <protection locked="0"/>
    </xf>
    <xf numFmtId="2" fontId="6" fillId="0" borderId="0" applyFill="0" applyBorder="0" applyAlignment="0" applyProtection="0"/>
    <xf numFmtId="0" fontId="94" fillId="0" borderId="0" applyNumberFormat="0" applyFill="0" applyBorder="0" applyAlignment="0" applyProtection="0"/>
    <xf numFmtId="0" fontId="17" fillId="0" borderId="0" applyFont="0" applyFill="0" applyBorder="0" applyAlignment="0" applyProtection="0"/>
    <xf numFmtId="38" fontId="44" fillId="3" borderId="0" applyNumberFormat="0" applyBorder="0" applyAlignment="0" applyProtection="0"/>
    <xf numFmtId="3" fontId="16" fillId="0" borderId="24">
      <alignment horizontal="right" vertical="center"/>
    </xf>
    <xf numFmtId="4" fontId="16" fillId="0" borderId="24">
      <alignment horizontal="right" vertical="center"/>
    </xf>
    <xf numFmtId="0" fontId="45" fillId="0" borderId="0">
      <alignment horizontal="left"/>
    </xf>
    <xf numFmtId="0" fontId="46" fillId="0" borderId="25" applyNumberFormat="0" applyAlignment="0" applyProtection="0">
      <alignment horizontal="left" vertical="center"/>
    </xf>
    <xf numFmtId="0" fontId="46" fillId="0" borderId="26">
      <alignment horizontal="left" vertical="center"/>
    </xf>
    <xf numFmtId="0" fontId="95" fillId="0" borderId="0" applyNumberFormat="0" applyFill="0" applyBorder="0" applyAlignment="0" applyProtection="0"/>
    <xf numFmtId="0" fontId="46" fillId="0" borderId="0" applyNumberFormat="0" applyFill="0" applyBorder="0" applyAlignment="0" applyProtection="0"/>
    <xf numFmtId="195" fontId="3" fillId="0" borderId="0">
      <protection locked="0"/>
    </xf>
    <xf numFmtId="195" fontId="3" fillId="0" borderId="0">
      <protection locked="0"/>
    </xf>
    <xf numFmtId="0" fontId="96" fillId="0" borderId="0" applyNumberFormat="0" applyFill="0" applyBorder="0" applyAlignment="0" applyProtection="0"/>
    <xf numFmtId="0" fontId="97" fillId="0" borderId="0" applyNumberFormat="0" applyFill="0" applyBorder="0" applyAlignment="0" applyProtection="0"/>
    <xf numFmtId="10" fontId="44" fillId="4" borderId="2" applyNumberFormat="0" applyBorder="0" applyAlignment="0" applyProtection="0"/>
    <xf numFmtId="0" fontId="19" fillId="0" borderId="27">
      <protection locked="0"/>
    </xf>
    <xf numFmtId="41"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47" fillId="0" borderId="27"/>
    <xf numFmtId="0" fontId="6"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37" fontId="48" fillId="0" borderId="0"/>
    <xf numFmtId="0" fontId="6" fillId="0" borderId="0" applyNumberFormat="0" applyFill="0" applyBorder="0" applyAlignment="0" applyProtection="0"/>
    <xf numFmtId="0" fontId="2" fillId="0" borderId="0"/>
    <xf numFmtId="198" fontId="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 fillId="0" borderId="0"/>
    <xf numFmtId="0" fontId="44" fillId="0" borderId="0" applyNumberFormat="0" applyFont="0" applyBorder="0" applyAlignment="0" applyProtection="0"/>
    <xf numFmtId="0" fontId="6" fillId="0" borderId="0" applyFont="0" applyFill="0" applyBorder="0" applyAlignment="0" applyProtection="0"/>
    <xf numFmtId="40" fontId="17"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xf numFmtId="179" fontId="28" fillId="0" borderId="0">
      <alignment vertical="center"/>
    </xf>
    <xf numFmtId="0" fontId="19" fillId="0" borderId="0">
      <protection locked="0"/>
    </xf>
    <xf numFmtId="10" fontId="6" fillId="0" borderId="0" applyFont="0" applyFill="0" applyBorder="0" applyAlignment="0" applyProtection="0"/>
    <xf numFmtId="0" fontId="98" fillId="3" borderId="0" applyNumberFormat="0">
      <alignment vertical="center"/>
    </xf>
    <xf numFmtId="179" fontId="21" fillId="0" borderId="0" applyFont="0" applyFill="0" applyBorder="0" applyAlignment="0" applyProtection="0"/>
    <xf numFmtId="179" fontId="21" fillId="0" borderId="0" applyFont="0" applyFill="0" applyBorder="0" applyAlignment="0" applyProtection="0"/>
    <xf numFmtId="0" fontId="44" fillId="5" borderId="0" applyNumberFormat="0" applyFont="0" applyBorder="0" applyAlignment="0" applyProtection="0"/>
    <xf numFmtId="0" fontId="44" fillId="6" borderId="0" applyNumberFormat="0" applyFont="0" applyBorder="0" applyAlignment="0" applyProtection="0"/>
    <xf numFmtId="0" fontId="44" fillId="4" borderId="0" applyNumberFormat="0" applyFont="0" applyBorder="0" applyAlignment="0" applyProtection="0"/>
    <xf numFmtId="30" fontId="50" fillId="0" borderId="0" applyNumberFormat="0" applyFill="0" applyBorder="0" applyAlignment="0" applyProtection="0">
      <alignment horizontal="left"/>
    </xf>
    <xf numFmtId="199" fontId="19" fillId="0" borderId="0" applyFont="0" applyFill="0" applyBorder="0" applyAlignment="0" applyProtection="0"/>
    <xf numFmtId="179" fontId="6" fillId="0" borderId="0" applyFont="0" applyFill="0" applyBorder="0" applyAlignment="0" applyProtection="0"/>
    <xf numFmtId="219" fontId="54" fillId="0" borderId="28" applyFont="0" applyFill="0" applyBorder="0" applyAlignment="0" applyProtection="0">
      <alignment horizontal="center" vertical="center"/>
    </xf>
    <xf numFmtId="0" fontId="6" fillId="7" borderId="0"/>
    <xf numFmtId="0" fontId="47" fillId="0" borderId="0"/>
    <xf numFmtId="40" fontId="51" fillId="0" borderId="0" applyBorder="0">
      <alignment horizontal="right"/>
    </xf>
    <xf numFmtId="40" fontId="17" fillId="0" borderId="0" applyFont="0" applyFill="0" applyBorder="0" applyAlignment="0" applyProtection="0"/>
    <xf numFmtId="49" fontId="99" fillId="0" borderId="0" applyFill="0" applyBorder="0" applyProtection="0">
      <alignment horizontal="centerContinuous" vertical="center"/>
    </xf>
    <xf numFmtId="0" fontId="52" fillId="0" borderId="0" applyFill="0" applyBorder="0" applyProtection="0">
      <alignment horizontal="centerContinuous" vertical="center"/>
    </xf>
    <xf numFmtId="0" fontId="4" fillId="2" borderId="0" applyFill="0" applyBorder="0" applyProtection="0">
      <alignment horizontal="center" vertical="center"/>
    </xf>
    <xf numFmtId="0" fontId="100" fillId="3" borderId="0">
      <alignment horizontal="centerContinuous"/>
    </xf>
    <xf numFmtId="195" fontId="3" fillId="0" borderId="29">
      <protection locked="0"/>
    </xf>
    <xf numFmtId="0" fontId="11" fillId="0" borderId="5">
      <alignment horizontal="left"/>
    </xf>
    <xf numFmtId="0" fontId="6" fillId="0" borderId="0" applyFont="0" applyFill="0" applyBorder="0" applyAlignment="0" applyProtection="0"/>
    <xf numFmtId="0" fontId="6" fillId="0" borderId="0" applyFont="0" applyFill="0" applyBorder="0" applyAlignment="0" applyProtection="0"/>
    <xf numFmtId="0" fontId="2" fillId="0" borderId="0" applyFont="0" applyFill="0" applyBorder="0" applyAlignment="0" applyProtection="0"/>
    <xf numFmtId="0" fontId="102" fillId="0" borderId="0"/>
    <xf numFmtId="43" fontId="19" fillId="0" borderId="0" applyFont="0" applyFill="0" applyBorder="0" applyAlignment="0" applyProtection="0">
      <alignment vertical="center"/>
    </xf>
    <xf numFmtId="0" fontId="19" fillId="0" borderId="0">
      <alignment vertical="center"/>
    </xf>
    <xf numFmtId="220" fontId="19" fillId="0" borderId="0" applyFill="0" applyBorder="0" applyAlignment="0"/>
    <xf numFmtId="221" fontId="19" fillId="0" borderId="0" applyFill="0" applyBorder="0" applyAlignment="0"/>
    <xf numFmtId="222" fontId="19" fillId="0" borderId="0" applyFill="0" applyBorder="0" applyAlignment="0"/>
    <xf numFmtId="223" fontId="19" fillId="0" borderId="0" applyFill="0" applyBorder="0" applyAlignment="0"/>
    <xf numFmtId="224" fontId="19" fillId="0" borderId="0" applyFill="0" applyBorder="0" applyAlignment="0"/>
    <xf numFmtId="225" fontId="19" fillId="0" borderId="0" applyFill="0" applyBorder="0" applyAlignment="0"/>
    <xf numFmtId="220" fontId="19" fillId="0" borderId="0" applyFill="0" applyBorder="0" applyAlignment="0"/>
    <xf numFmtId="224" fontId="19" fillId="0" borderId="0" applyFont="0" applyFill="0" applyBorder="0" applyAlignment="0" applyProtection="0"/>
    <xf numFmtId="220" fontId="19" fillId="0" borderId="0" applyFont="0" applyFill="0" applyBorder="0" applyAlignment="0" applyProtection="0"/>
    <xf numFmtId="14" fontId="103" fillId="0" borderId="0" applyFill="0" applyBorder="0" applyAlignment="0"/>
    <xf numFmtId="224" fontId="19" fillId="0" borderId="0" applyFill="0" applyBorder="0" applyAlignment="0"/>
    <xf numFmtId="220" fontId="19" fillId="0" borderId="0" applyFill="0" applyBorder="0" applyAlignment="0"/>
    <xf numFmtId="224" fontId="19" fillId="0" borderId="0" applyFill="0" applyBorder="0" applyAlignment="0"/>
    <xf numFmtId="225" fontId="19" fillId="0" borderId="0" applyFill="0" applyBorder="0" applyAlignment="0"/>
    <xf numFmtId="220" fontId="19" fillId="0" borderId="0" applyFill="0" applyBorder="0" applyAlignment="0"/>
    <xf numFmtId="226" fontId="19" fillId="0" borderId="0" applyFont="0" applyFill="0" applyBorder="0" applyAlignment="0" applyProtection="0"/>
    <xf numFmtId="227" fontId="19" fillId="0" borderId="0" applyFont="0" applyFill="0" applyBorder="0" applyAlignment="0" applyProtection="0"/>
    <xf numFmtId="224" fontId="19" fillId="0" borderId="0" applyFill="0" applyBorder="0" applyAlignment="0"/>
    <xf numFmtId="220" fontId="19" fillId="0" borderId="0" applyFill="0" applyBorder="0" applyAlignment="0"/>
    <xf numFmtId="224" fontId="19" fillId="0" borderId="0" applyFill="0" applyBorder="0" applyAlignment="0"/>
    <xf numFmtId="225" fontId="19" fillId="0" borderId="0" applyFill="0" applyBorder="0" applyAlignment="0"/>
    <xf numFmtId="220" fontId="19" fillId="0" borderId="0" applyFill="0" applyBorder="0" applyAlignment="0"/>
    <xf numFmtId="223" fontId="19" fillId="0" borderId="0" applyFont="0" applyFill="0" applyBorder="0" applyAlignment="0" applyProtection="0"/>
    <xf numFmtId="228" fontId="19" fillId="0" borderId="0" applyFont="0" applyFill="0" applyBorder="0" applyAlignment="0" applyProtection="0"/>
    <xf numFmtId="229" fontId="19" fillId="0" borderId="0" applyFont="0" applyFill="0" applyBorder="0" applyAlignment="0" applyProtection="0"/>
    <xf numFmtId="224" fontId="19" fillId="0" borderId="0" applyFill="0" applyBorder="0" applyAlignment="0"/>
    <xf numFmtId="220" fontId="19" fillId="0" borderId="0" applyFill="0" applyBorder="0" applyAlignment="0"/>
    <xf numFmtId="224" fontId="19" fillId="0" borderId="0" applyFill="0" applyBorder="0" applyAlignment="0"/>
    <xf numFmtId="230" fontId="19" fillId="0" borderId="0" applyFill="0" applyBorder="0" applyAlignment="0"/>
    <xf numFmtId="220" fontId="19" fillId="0" borderId="0" applyFill="0" applyBorder="0" applyAlignment="0"/>
    <xf numFmtId="9" fontId="104" fillId="0" borderId="0" applyFont="0" applyFill="0" applyProtection="0"/>
    <xf numFmtId="0" fontId="104" fillId="0" borderId="0"/>
    <xf numFmtId="49" fontId="103" fillId="0" borderId="0" applyFill="0" applyBorder="0" applyAlignment="0"/>
    <xf numFmtId="229" fontId="19" fillId="0" borderId="0" applyFill="0" applyBorder="0" applyAlignment="0"/>
    <xf numFmtId="231" fontId="19" fillId="0" borderId="0" applyFill="0" applyBorder="0" applyAlignment="0"/>
    <xf numFmtId="232" fontId="19" fillId="0" borderId="0" applyFont="0" applyFill="0" applyBorder="0" applyAlignment="0" applyProtection="0"/>
    <xf numFmtId="233" fontId="19" fillId="0" borderId="0" applyFont="0" applyFill="0" applyBorder="0" applyAlignment="0" applyProtection="0"/>
    <xf numFmtId="0" fontId="105" fillId="0" borderId="0" applyNumberFormat="0" applyFill="0" applyBorder="0" applyAlignment="0" applyProtection="0">
      <alignment vertical="top"/>
      <protection locked="0"/>
    </xf>
    <xf numFmtId="0" fontId="108" fillId="0" borderId="0"/>
    <xf numFmtId="0" fontId="19" fillId="0" borderId="0">
      <alignment vertical="center"/>
    </xf>
    <xf numFmtId="0" fontId="19" fillId="0" borderId="0"/>
    <xf numFmtId="208" fontId="19" fillId="0" borderId="0" applyFont="0" applyFill="0" applyBorder="0" applyAlignment="0" applyProtection="0"/>
    <xf numFmtId="0" fontId="112" fillId="0" borderId="0"/>
    <xf numFmtId="0" fontId="19" fillId="0" borderId="0">
      <alignment vertical="center"/>
    </xf>
    <xf numFmtId="9" fontId="2" fillId="0" borderId="0" applyFont="0" applyFill="0" applyBorder="0" applyAlignment="0" applyProtection="0">
      <alignment vertical="center"/>
    </xf>
  </cellStyleXfs>
  <cellXfs count="251">
    <xf numFmtId="0" fontId="0" fillId="0" borderId="0" xfId="0"/>
    <xf numFmtId="0" fontId="4" fillId="0" borderId="0" xfId="0" applyFont="1" applyAlignment="1">
      <alignment vertical="center"/>
    </xf>
    <xf numFmtId="0" fontId="4" fillId="0" borderId="0" xfId="0" applyFont="1" applyAlignment="1">
      <alignment horizontal="center" vertical="center"/>
    </xf>
    <xf numFmtId="177" fontId="4" fillId="0" borderId="0" xfId="1165" applyFont="1" applyAlignment="1">
      <alignment horizontal="center" vertical="center"/>
    </xf>
    <xf numFmtId="177" fontId="3" fillId="0" borderId="0" xfId="1165" applyFont="1" applyAlignment="1">
      <alignment vertical="center"/>
    </xf>
    <xf numFmtId="0" fontId="15" fillId="0" borderId="0" xfId="1215" applyFont="1">
      <alignment vertical="center"/>
    </xf>
    <xf numFmtId="0" fontId="54" fillId="0" borderId="0" xfId="1215" applyFont="1">
      <alignment vertical="center"/>
    </xf>
    <xf numFmtId="177" fontId="54" fillId="0" borderId="0" xfId="1165" applyFont="1" applyAlignment="1">
      <alignment vertical="center"/>
    </xf>
    <xf numFmtId="49" fontId="8" fillId="0" borderId="2" xfId="1169" applyNumberFormat="1" applyFont="1" applyFill="1" applyBorder="1" applyAlignment="1">
      <alignment horizontal="left" vertical="center"/>
    </xf>
    <xf numFmtId="49" fontId="54" fillId="0" borderId="0" xfId="1169" applyNumberFormat="1" applyFont="1">
      <alignment vertical="center"/>
    </xf>
    <xf numFmtId="49" fontId="54" fillId="0" borderId="0" xfId="1169" applyNumberFormat="1" applyFont="1" applyAlignment="1">
      <alignment horizontal="center" vertical="center"/>
    </xf>
    <xf numFmtId="49" fontId="53" fillId="0" borderId="2" xfId="0" applyNumberFormat="1" applyFont="1" applyBorder="1" applyAlignment="1">
      <alignment horizontal="center" vertical="center"/>
    </xf>
    <xf numFmtId="0" fontId="53" fillId="0" borderId="2" xfId="0" applyFont="1" applyBorder="1" applyAlignment="1">
      <alignment horizontal="center" vertical="center"/>
    </xf>
    <xf numFmtId="0" fontId="8" fillId="0" borderId="32" xfId="0" applyFont="1" applyBorder="1" applyAlignment="1">
      <alignment horizontal="center" vertical="center" wrapText="1"/>
    </xf>
    <xf numFmtId="0" fontId="3" fillId="0" borderId="44" xfId="0" applyFont="1" applyBorder="1" applyAlignment="1">
      <alignment horizontal="center" vertical="center"/>
    </xf>
    <xf numFmtId="177" fontId="3" fillId="0" borderId="44" xfId="1165" applyFont="1" applyBorder="1" applyAlignment="1">
      <alignment horizontal="center" vertical="center"/>
    </xf>
    <xf numFmtId="0" fontId="3" fillId="0" borderId="45" xfId="0" applyFont="1" applyBorder="1" applyAlignment="1">
      <alignment vertical="center"/>
    </xf>
    <xf numFmtId="0" fontId="8" fillId="0" borderId="45" xfId="0" applyFont="1" applyBorder="1" applyAlignment="1">
      <alignment horizontal="center" vertical="center" wrapText="1"/>
    </xf>
    <xf numFmtId="0" fontId="4" fillId="8" borderId="0" xfId="0" applyFont="1" applyFill="1" applyAlignment="1">
      <alignment vertical="center"/>
    </xf>
    <xf numFmtId="177" fontId="3" fillId="8" borderId="1" xfId="1165" applyFont="1" applyFill="1" applyBorder="1" applyAlignment="1">
      <alignment horizontal="center" vertical="center"/>
    </xf>
    <xf numFmtId="0" fontId="8" fillId="8" borderId="46" xfId="0" applyFont="1" applyFill="1" applyBorder="1" applyAlignment="1">
      <alignment horizontal="center" vertical="center" wrapText="1"/>
    </xf>
    <xf numFmtId="0" fontId="9" fillId="9" borderId="33" xfId="0" applyFont="1" applyFill="1" applyBorder="1" applyAlignment="1">
      <alignment horizontal="center" vertical="center" justifyLastLine="1"/>
    </xf>
    <xf numFmtId="177" fontId="9" fillId="9" borderId="33" xfId="1165" applyFont="1" applyFill="1" applyBorder="1" applyAlignment="1">
      <alignment horizontal="center" vertical="center" justifyLastLine="1"/>
    </xf>
    <xf numFmtId="0" fontId="9" fillId="9" borderId="34" xfId="0" applyFont="1" applyFill="1" applyBorder="1" applyAlignment="1">
      <alignment horizontal="center" vertical="center" justifyLastLine="1"/>
    </xf>
    <xf numFmtId="177" fontId="3" fillId="9" borderId="1" xfId="1165" applyFont="1" applyFill="1" applyBorder="1" applyAlignment="1">
      <alignment horizontal="center" vertical="center"/>
    </xf>
    <xf numFmtId="0" fontId="3" fillId="9" borderId="1" xfId="0" applyFont="1" applyFill="1" applyBorder="1" applyAlignment="1">
      <alignment vertical="center"/>
    </xf>
    <xf numFmtId="177" fontId="3" fillId="9" borderId="1" xfId="1165" quotePrefix="1" applyFont="1" applyFill="1" applyBorder="1" applyAlignment="1">
      <alignment horizontal="center" vertical="center"/>
    </xf>
    <xf numFmtId="0" fontId="8" fillId="0" borderId="36" xfId="0" applyFont="1" applyBorder="1" applyAlignment="1">
      <alignment horizontal="center" vertical="center" wrapText="1"/>
    </xf>
    <xf numFmtId="0" fontId="3" fillId="0" borderId="49" xfId="0" applyFont="1" applyBorder="1" applyAlignment="1">
      <alignment horizontal="center" vertical="center"/>
    </xf>
    <xf numFmtId="177" fontId="3" fillId="0" borderId="49" xfId="1165" applyFont="1" applyFill="1" applyBorder="1" applyAlignment="1">
      <alignment horizontal="center" vertical="center"/>
    </xf>
    <xf numFmtId="177" fontId="3" fillId="0" borderId="2" xfId="1165" applyFont="1" applyBorder="1" applyAlignment="1">
      <alignment horizontal="center" vertical="center"/>
    </xf>
    <xf numFmtId="0" fontId="3" fillId="0" borderId="2" xfId="0" applyFont="1" applyBorder="1" applyAlignment="1">
      <alignment horizontal="center" vertical="center"/>
    </xf>
    <xf numFmtId="0" fontId="3" fillId="0" borderId="17" xfId="0" applyFont="1" applyBorder="1" applyAlignment="1">
      <alignment horizontal="center" vertical="center" wrapText="1"/>
    </xf>
    <xf numFmtId="0" fontId="3" fillId="9" borderId="1" xfId="0" applyFont="1" applyFill="1" applyBorder="1" applyAlignment="1">
      <alignment horizontal="center" vertical="center"/>
    </xf>
    <xf numFmtId="0" fontId="3" fillId="8"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177" fontId="3" fillId="0" borderId="1" xfId="1165" applyFont="1" applyBorder="1" applyAlignment="1">
      <alignment horizontal="center" vertical="center"/>
    </xf>
    <xf numFmtId="0" fontId="3" fillId="0" borderId="17" xfId="0" applyFont="1" applyBorder="1" applyAlignment="1">
      <alignment vertical="center"/>
    </xf>
    <xf numFmtId="181" fontId="4" fillId="0" borderId="0" xfId="0" applyNumberFormat="1" applyFont="1" applyAlignment="1">
      <alignment vertical="center"/>
    </xf>
    <xf numFmtId="181" fontId="4" fillId="0" borderId="0" xfId="0" applyNumberFormat="1" applyFont="1" applyAlignment="1">
      <alignment horizontal="center" vertical="center"/>
    </xf>
    <xf numFmtId="181" fontId="4" fillId="8" borderId="0" xfId="0" applyNumberFormat="1" applyFont="1" applyFill="1" applyAlignment="1">
      <alignment vertical="center"/>
    </xf>
    <xf numFmtId="181" fontId="3" fillId="0" borderId="0" xfId="1165" applyNumberFormat="1" applyFont="1" applyAlignment="1">
      <alignment vertical="center"/>
    </xf>
    <xf numFmtId="177" fontId="8" fillId="9" borderId="46" xfId="0" applyNumberFormat="1" applyFont="1" applyFill="1" applyBorder="1" applyAlignment="1">
      <alignment horizontal="center" vertical="center" wrapText="1"/>
    </xf>
    <xf numFmtId="177" fontId="8" fillId="0" borderId="32" xfId="1165" applyFont="1" applyBorder="1" applyAlignment="1">
      <alignment horizontal="center" vertical="center" wrapText="1"/>
    </xf>
    <xf numFmtId="177" fontId="8" fillId="8" borderId="46" xfId="1165" applyFont="1" applyFill="1" applyBorder="1" applyAlignment="1">
      <alignment horizontal="center" vertical="center" wrapText="1"/>
    </xf>
    <xf numFmtId="177" fontId="8" fillId="0" borderId="45" xfId="1165" applyFont="1" applyBorder="1" applyAlignment="1">
      <alignment horizontal="center" vertical="center" wrapText="1"/>
    </xf>
    <xf numFmtId="177" fontId="8" fillId="0" borderId="46" xfId="0" applyNumberFormat="1" applyFont="1" applyBorder="1" applyAlignment="1">
      <alignment horizontal="center" vertical="center" wrapText="1"/>
    </xf>
    <xf numFmtId="41" fontId="8" fillId="0" borderId="32" xfId="0" applyNumberFormat="1" applyFont="1" applyBorder="1" applyAlignment="1">
      <alignment horizontal="center" vertical="center" wrapText="1"/>
    </xf>
    <xf numFmtId="182" fontId="8" fillId="0" borderId="2" xfId="1215" applyNumberFormat="1" applyFont="1" applyBorder="1" applyAlignment="1">
      <alignment horizontal="center" vertical="center"/>
    </xf>
    <xf numFmtId="177" fontId="8" fillId="0" borderId="2" xfId="1165" applyFont="1" applyFill="1" applyBorder="1" applyAlignment="1">
      <alignment horizontal="center" vertical="center"/>
    </xf>
    <xf numFmtId="0" fontId="8" fillId="0" borderId="0" xfId="1215" applyFont="1">
      <alignment vertical="center"/>
    </xf>
    <xf numFmtId="49" fontId="8" fillId="0" borderId="2" xfId="1169" applyNumberFormat="1" applyFont="1" applyFill="1" applyBorder="1" applyAlignment="1">
      <alignment horizontal="center" vertical="center"/>
    </xf>
    <xf numFmtId="177" fontId="3" fillId="0" borderId="17" xfId="1165" applyFont="1" applyFill="1" applyBorder="1" applyAlignment="1">
      <alignment horizontal="center" vertical="center"/>
    </xf>
    <xf numFmtId="177" fontId="8" fillId="0" borderId="35" xfId="0" applyNumberFormat="1" applyFont="1" applyBorder="1" applyAlignment="1">
      <alignment horizontal="center" vertical="center" wrapText="1"/>
    </xf>
    <xf numFmtId="0" fontId="53" fillId="0" borderId="44" xfId="0" applyFont="1" applyBorder="1" applyAlignment="1">
      <alignment horizontal="center" vertical="center"/>
    </xf>
    <xf numFmtId="0" fontId="53" fillId="8" borderId="1" xfId="0" applyFont="1" applyFill="1" applyBorder="1" applyAlignment="1">
      <alignment horizontal="center" vertical="center"/>
    </xf>
    <xf numFmtId="0" fontId="53" fillId="0" borderId="49" xfId="0" applyFont="1" applyBorder="1" applyAlignment="1">
      <alignment horizontal="center" vertical="center"/>
    </xf>
    <xf numFmtId="0" fontId="53" fillId="9" borderId="1" xfId="0" applyFont="1" applyFill="1" applyBorder="1" applyAlignment="1">
      <alignment horizontal="center" vertical="center"/>
    </xf>
    <xf numFmtId="0" fontId="53" fillId="0" borderId="1" xfId="0" applyFont="1" applyBorder="1" applyAlignment="1">
      <alignment horizontal="center" vertical="center"/>
    </xf>
    <xf numFmtId="0" fontId="53" fillId="0" borderId="17" xfId="0" applyFont="1" applyBorder="1" applyAlignment="1">
      <alignment horizontal="center" vertical="center"/>
    </xf>
    <xf numFmtId="0" fontId="9" fillId="0" borderId="0" xfId="0" applyFont="1" applyAlignment="1">
      <alignment horizontal="center" vertical="center"/>
    </xf>
    <xf numFmtId="0" fontId="107" fillId="11" borderId="0" xfId="0" applyFont="1" applyFill="1" applyAlignment="1">
      <alignment vertical="center"/>
    </xf>
    <xf numFmtId="181" fontId="107" fillId="11" borderId="0" xfId="0" applyNumberFormat="1" applyFont="1" applyFill="1" applyAlignment="1">
      <alignment vertical="center"/>
    </xf>
    <xf numFmtId="0" fontId="12" fillId="0" borderId="0" xfId="0" applyFont="1" applyAlignment="1">
      <alignment vertical="center"/>
    </xf>
    <xf numFmtId="0" fontId="12" fillId="0" borderId="0" xfId="0" applyFont="1" applyAlignment="1">
      <alignment horizontal="center" vertical="center"/>
    </xf>
    <xf numFmtId="49" fontId="15" fillId="0" borderId="2" xfId="1165" applyNumberFormat="1" applyFont="1" applyBorder="1" applyAlignment="1">
      <alignment horizontal="center" vertical="center"/>
    </xf>
    <xf numFmtId="49" fontId="8" fillId="0" borderId="2" xfId="1165" applyNumberFormat="1" applyFont="1" applyFill="1" applyBorder="1" applyAlignment="1">
      <alignment horizontal="left" vertical="center"/>
    </xf>
    <xf numFmtId="49" fontId="54" fillId="0" borderId="0" xfId="1165" applyNumberFormat="1" applyFont="1" applyAlignment="1">
      <alignment vertical="center"/>
    </xf>
    <xf numFmtId="177" fontId="15" fillId="0" borderId="2" xfId="1165" applyFont="1" applyBorder="1" applyAlignment="1">
      <alignment horizontal="center" vertical="center"/>
    </xf>
    <xf numFmtId="0" fontId="53" fillId="0" borderId="2" xfId="1169" applyNumberFormat="1" applyFont="1" applyFill="1" applyBorder="1" applyAlignment="1">
      <alignment horizontal="left" vertical="center"/>
    </xf>
    <xf numFmtId="41" fontId="53" fillId="0" borderId="2" xfId="1169" applyFont="1" applyBorder="1" applyAlignment="1">
      <alignment vertical="center"/>
    </xf>
    <xf numFmtId="0" fontId="53" fillId="0" borderId="0" xfId="1215" applyFont="1">
      <alignment vertical="center"/>
    </xf>
    <xf numFmtId="182" fontId="53" fillId="0" borderId="2" xfId="1215" applyNumberFormat="1" applyFont="1" applyBorder="1">
      <alignment vertical="center"/>
    </xf>
    <xf numFmtId="182" fontId="3" fillId="0" borderId="2" xfId="1215" applyNumberFormat="1" applyFont="1" applyBorder="1">
      <alignment vertical="center"/>
    </xf>
    <xf numFmtId="0" fontId="3" fillId="0" borderId="0" xfId="1215" applyFont="1">
      <alignment vertical="center"/>
    </xf>
    <xf numFmtId="182" fontId="3" fillId="0" borderId="2" xfId="1215" applyNumberFormat="1" applyFont="1" applyBorder="1" applyAlignment="1">
      <alignment horizontal="center" vertical="center"/>
    </xf>
    <xf numFmtId="41" fontId="3" fillId="0" borderId="2" xfId="1169" applyFont="1" applyBorder="1" applyAlignment="1">
      <alignment horizontal="center" vertical="center" shrinkToFit="1"/>
    </xf>
    <xf numFmtId="0" fontId="3" fillId="0" borderId="0" xfId="1479" applyFont="1"/>
    <xf numFmtId="0" fontId="110" fillId="0" borderId="2" xfId="1480" applyNumberFormat="1" applyFont="1" applyBorder="1" applyAlignment="1">
      <alignment horizontal="left" vertical="center"/>
    </xf>
    <xf numFmtId="208" fontId="110" fillId="0" borderId="2" xfId="1480" applyFont="1" applyBorder="1" applyAlignment="1">
      <alignment horizontal="center" vertical="center"/>
    </xf>
    <xf numFmtId="177" fontId="53" fillId="0" borderId="2" xfId="1165" applyFont="1" applyBorder="1" applyAlignment="1">
      <alignment horizontal="center" vertical="center"/>
    </xf>
    <xf numFmtId="177" fontId="110" fillId="0" borderId="2" xfId="1165" applyFont="1" applyBorder="1" applyAlignment="1">
      <alignment horizontal="center" vertical="center"/>
    </xf>
    <xf numFmtId="0" fontId="53" fillId="8" borderId="2" xfId="1214" applyFont="1" applyFill="1" applyBorder="1">
      <alignment vertical="center"/>
    </xf>
    <xf numFmtId="181" fontId="3" fillId="8" borderId="2" xfId="1214" quotePrefix="1" applyNumberFormat="1" applyFont="1" applyFill="1" applyBorder="1" applyAlignment="1">
      <alignment horizontal="center" vertical="center"/>
    </xf>
    <xf numFmtId="177" fontId="3" fillId="8" borderId="2" xfId="1165" applyFont="1" applyFill="1" applyBorder="1" applyAlignment="1">
      <alignment horizontal="center" vertical="center"/>
    </xf>
    <xf numFmtId="181" fontId="3" fillId="8" borderId="2" xfId="1478" applyNumberFormat="1" applyFont="1" applyFill="1" applyBorder="1" applyAlignment="1">
      <alignment horizontal="center" vertical="center" shrinkToFit="1"/>
    </xf>
    <xf numFmtId="181" fontId="3" fillId="8" borderId="0" xfId="1478" applyNumberFormat="1" applyFont="1" applyFill="1">
      <alignment vertical="center"/>
    </xf>
    <xf numFmtId="0" fontId="53" fillId="9" borderId="0" xfId="1479" applyFont="1" applyFill="1"/>
    <xf numFmtId="49" fontId="15" fillId="10" borderId="2" xfId="1169" applyNumberFormat="1" applyFont="1" applyFill="1" applyBorder="1" applyAlignment="1">
      <alignment horizontal="center" vertical="center"/>
    </xf>
    <xf numFmtId="0" fontId="15" fillId="10" borderId="0" xfId="1215" applyFont="1" applyFill="1">
      <alignment vertical="center"/>
    </xf>
    <xf numFmtId="177" fontId="53" fillId="0" borderId="2" xfId="1165" applyFont="1" applyBorder="1" applyAlignment="1">
      <alignment horizontal="right" vertical="center"/>
    </xf>
    <xf numFmtId="177" fontId="53" fillId="0" borderId="2" xfId="1165" applyFont="1" applyBorder="1" applyAlignment="1">
      <alignment vertical="center"/>
    </xf>
    <xf numFmtId="177" fontId="3" fillId="0" borderId="2" xfId="1165" applyFont="1" applyBorder="1" applyAlignment="1">
      <alignment horizontal="right" vertical="center"/>
    </xf>
    <xf numFmtId="177" fontId="3" fillId="0" borderId="2" xfId="1165" applyFont="1" applyBorder="1" applyAlignment="1">
      <alignment vertical="center"/>
    </xf>
    <xf numFmtId="177" fontId="8" fillId="0" borderId="2" xfId="1165" applyFont="1" applyFill="1" applyBorder="1" applyAlignment="1">
      <alignment vertical="center"/>
    </xf>
    <xf numFmtId="177" fontId="110" fillId="8" borderId="2" xfId="1165" applyFont="1" applyFill="1" applyBorder="1" applyAlignment="1">
      <alignment horizontal="right" vertical="center" shrinkToFit="1"/>
    </xf>
    <xf numFmtId="177" fontId="110" fillId="8" borderId="2" xfId="1165" applyFont="1" applyFill="1" applyBorder="1" applyAlignment="1">
      <alignment vertical="center" shrinkToFit="1"/>
    </xf>
    <xf numFmtId="177" fontId="110" fillId="0" borderId="2" xfId="1165" applyFont="1" applyFill="1" applyBorder="1" applyAlignment="1">
      <alignment horizontal="right" vertical="center" shrinkToFit="1"/>
    </xf>
    <xf numFmtId="177" fontId="3" fillId="0" borderId="2" xfId="1165" applyFont="1" applyBorder="1" applyAlignment="1">
      <alignment horizontal="right" vertical="center" shrinkToFit="1"/>
    </xf>
    <xf numFmtId="177" fontId="110" fillId="0" borderId="2" xfId="1165" applyFont="1" applyFill="1" applyBorder="1" applyAlignment="1">
      <alignment vertical="center" shrinkToFit="1"/>
    </xf>
    <xf numFmtId="0" fontId="3" fillId="0" borderId="48" xfId="0" applyFont="1" applyBorder="1" applyAlignment="1">
      <alignment horizontal="center" vertical="center" wrapText="1"/>
    </xf>
    <xf numFmtId="0" fontId="3" fillId="0" borderId="59" xfId="0" applyFont="1" applyBorder="1" applyAlignment="1">
      <alignment horizontal="center" vertical="center" wrapText="1"/>
    </xf>
    <xf numFmtId="49" fontId="4" fillId="0" borderId="60" xfId="0" applyNumberFormat="1" applyFont="1" applyBorder="1" applyAlignment="1">
      <alignment horizontal="center" vertical="center"/>
    </xf>
    <xf numFmtId="49" fontId="4" fillId="0" borderId="63" xfId="0" applyNumberFormat="1" applyFont="1" applyBorder="1" applyAlignment="1">
      <alignment horizontal="center" vertical="center"/>
    </xf>
    <xf numFmtId="49" fontId="4" fillId="0" borderId="61" xfId="0" applyNumberFormat="1" applyFont="1" applyBorder="1" applyAlignment="1">
      <alignment horizontal="center" vertical="center"/>
    </xf>
    <xf numFmtId="49" fontId="3" fillId="0" borderId="63" xfId="1165" applyNumberFormat="1" applyFont="1" applyBorder="1" applyAlignment="1">
      <alignment horizontal="center" vertical="center"/>
    </xf>
    <xf numFmtId="49" fontId="3" fillId="0" borderId="60" xfId="1165" applyNumberFormat="1" applyFont="1" applyBorder="1" applyAlignment="1">
      <alignment horizontal="center" vertical="center"/>
    </xf>
    <xf numFmtId="49" fontId="3" fillId="0" borderId="65" xfId="1165" applyNumberFormat="1" applyFont="1" applyBorder="1" applyAlignment="1">
      <alignment horizontal="center" vertical="center"/>
    </xf>
    <xf numFmtId="49" fontId="4" fillId="0" borderId="65" xfId="0" applyNumberFormat="1" applyFont="1" applyBorder="1" applyAlignment="1">
      <alignment horizontal="center" vertical="center"/>
    </xf>
    <xf numFmtId="49" fontId="4" fillId="0" borderId="0" xfId="0" applyNumberFormat="1" applyFont="1" applyAlignment="1">
      <alignment horizontal="center" vertical="center"/>
    </xf>
    <xf numFmtId="49" fontId="4" fillId="8" borderId="62" xfId="0" applyNumberFormat="1" applyFont="1" applyFill="1" applyBorder="1" applyAlignment="1">
      <alignment horizontal="center" vertical="center"/>
    </xf>
    <xf numFmtId="49" fontId="4" fillId="8" borderId="64" xfId="0" applyNumberFormat="1" applyFont="1" applyFill="1" applyBorder="1" applyAlignment="1">
      <alignment horizontal="center" vertical="center"/>
    </xf>
    <xf numFmtId="49" fontId="3" fillId="9" borderId="64" xfId="1165" applyNumberFormat="1" applyFont="1" applyFill="1" applyBorder="1" applyAlignment="1">
      <alignment horizontal="center" vertical="center"/>
    </xf>
    <xf numFmtId="49" fontId="3" fillId="9" borderId="62" xfId="1165" applyNumberFormat="1" applyFont="1" applyFill="1" applyBorder="1" applyAlignment="1">
      <alignment horizontal="center" vertical="center"/>
    </xf>
    <xf numFmtId="0" fontId="3" fillId="0" borderId="2" xfId="1165" applyNumberFormat="1" applyFont="1" applyFill="1" applyBorder="1" applyAlignment="1">
      <alignment horizontal="left" vertical="center"/>
    </xf>
    <xf numFmtId="177" fontId="3" fillId="0" borderId="0" xfId="1165" applyFont="1" applyAlignment="1">
      <alignment horizontal="center" vertical="center"/>
    </xf>
    <xf numFmtId="177" fontId="53" fillId="9" borderId="0" xfId="1165" applyFont="1" applyFill="1" applyAlignment="1">
      <alignment horizontal="center" vertical="center"/>
    </xf>
    <xf numFmtId="234" fontId="3" fillId="0" borderId="0" xfId="1165" applyNumberFormat="1" applyFont="1" applyAlignment="1">
      <alignment horizontal="center" vertical="center"/>
    </xf>
    <xf numFmtId="234" fontId="53" fillId="9" borderId="0" xfId="1165" applyNumberFormat="1" applyFont="1" applyFill="1" applyAlignment="1">
      <alignment horizontal="center" vertical="center"/>
    </xf>
    <xf numFmtId="234" fontId="15" fillId="0" borderId="0" xfId="1165" applyNumberFormat="1" applyFont="1" applyAlignment="1">
      <alignment horizontal="center" vertical="center"/>
    </xf>
    <xf numFmtId="234" fontId="53" fillId="0" borderId="0" xfId="1165" applyNumberFormat="1" applyFont="1" applyAlignment="1">
      <alignment horizontal="center" vertical="center"/>
    </xf>
    <xf numFmtId="234" fontId="8" fillId="0" borderId="0" xfId="1165" applyNumberFormat="1" applyFont="1" applyFill="1" applyAlignment="1">
      <alignment horizontal="center" vertical="center"/>
    </xf>
    <xf numFmtId="234" fontId="15" fillId="10" borderId="0" xfId="1165" applyNumberFormat="1" applyFont="1" applyFill="1" applyAlignment="1">
      <alignment horizontal="center" vertical="center"/>
    </xf>
    <xf numFmtId="234" fontId="3" fillId="8" borderId="0" xfId="1165" applyNumberFormat="1" applyFont="1" applyFill="1" applyAlignment="1">
      <alignment horizontal="center" vertical="center"/>
    </xf>
    <xf numFmtId="234" fontId="54" fillId="0" borderId="0" xfId="1165" applyNumberFormat="1" applyFont="1" applyAlignment="1">
      <alignment horizontal="center" vertical="center"/>
    </xf>
    <xf numFmtId="177" fontId="15" fillId="0" borderId="0" xfId="1165" applyFont="1" applyAlignment="1">
      <alignment horizontal="center" vertical="center"/>
    </xf>
    <xf numFmtId="177" fontId="53" fillId="0" borderId="0" xfId="1165" applyFont="1" applyAlignment="1">
      <alignment horizontal="center" vertical="center"/>
    </xf>
    <xf numFmtId="177" fontId="8" fillId="0" borderId="0" xfId="1165" applyFont="1" applyFill="1" applyAlignment="1">
      <alignment horizontal="center" vertical="center"/>
    </xf>
    <xf numFmtId="177" fontId="15" fillId="10" borderId="0" xfId="1165" applyFont="1" applyFill="1" applyAlignment="1">
      <alignment horizontal="center" vertical="center"/>
    </xf>
    <xf numFmtId="177" fontId="53" fillId="8" borderId="0" xfId="1165" applyFont="1" applyFill="1" applyAlignment="1">
      <alignment horizontal="center" vertical="center"/>
    </xf>
    <xf numFmtId="177" fontId="54" fillId="0" borderId="0" xfId="1165" applyFont="1" applyAlignment="1">
      <alignment horizontal="center" vertical="center"/>
    </xf>
    <xf numFmtId="0" fontId="15" fillId="0" borderId="0" xfId="1215" applyFont="1" applyAlignment="1">
      <alignment horizontal="center" vertical="center"/>
    </xf>
    <xf numFmtId="0" fontId="53" fillId="0" borderId="0" xfId="1215" applyFont="1" applyAlignment="1">
      <alignment horizontal="center" vertical="center"/>
    </xf>
    <xf numFmtId="0" fontId="3" fillId="0" borderId="0" xfId="1215" applyFont="1" applyAlignment="1">
      <alignment horizontal="center" vertical="center"/>
    </xf>
    <xf numFmtId="0" fontId="8" fillId="0" borderId="0" xfId="1215" applyFont="1" applyAlignment="1">
      <alignment horizontal="center" vertical="center"/>
    </xf>
    <xf numFmtId="0" fontId="15" fillId="10" borderId="0" xfId="1215" applyFont="1" applyFill="1" applyAlignment="1">
      <alignment horizontal="center" vertical="center"/>
    </xf>
    <xf numFmtId="181" fontId="3" fillId="8" borderId="0" xfId="1478" applyNumberFormat="1" applyFont="1" applyFill="1" applyAlignment="1">
      <alignment horizontal="center" vertical="center"/>
    </xf>
    <xf numFmtId="0" fontId="3" fillId="0" borderId="0" xfId="1479" applyFont="1" applyAlignment="1">
      <alignment horizontal="center" vertical="center"/>
    </xf>
    <xf numFmtId="0" fontId="53" fillId="9" borderId="0" xfId="1479" applyFont="1" applyFill="1" applyAlignment="1">
      <alignment horizontal="center" vertical="center"/>
    </xf>
    <xf numFmtId="0" fontId="54" fillId="0" borderId="0" xfId="1215" applyFont="1" applyAlignment="1">
      <alignment horizontal="center" vertical="center"/>
    </xf>
    <xf numFmtId="49" fontId="53" fillId="10" borderId="2" xfId="0" applyNumberFormat="1" applyFont="1" applyFill="1" applyBorder="1" applyAlignment="1">
      <alignment horizontal="center" vertical="center"/>
    </xf>
    <xf numFmtId="182" fontId="53" fillId="10" borderId="2" xfId="1215" applyNumberFormat="1" applyFont="1" applyFill="1" applyBorder="1">
      <alignment vertical="center"/>
    </xf>
    <xf numFmtId="177" fontId="53" fillId="10" borderId="2" xfId="1165" applyFont="1" applyFill="1" applyBorder="1" applyAlignment="1">
      <alignment vertical="center"/>
    </xf>
    <xf numFmtId="49" fontId="53" fillId="10" borderId="2" xfId="1165" applyNumberFormat="1" applyFont="1" applyFill="1" applyBorder="1" applyAlignment="1">
      <alignment horizontal="left" vertical="center"/>
    </xf>
    <xf numFmtId="234" fontId="53" fillId="10" borderId="0" xfId="1165" applyNumberFormat="1" applyFont="1" applyFill="1" applyAlignment="1">
      <alignment horizontal="center" vertical="center"/>
    </xf>
    <xf numFmtId="177" fontId="53" fillId="10" borderId="0" xfId="1165" applyFont="1" applyFill="1" applyAlignment="1">
      <alignment horizontal="center" vertical="center"/>
    </xf>
    <xf numFmtId="0" fontId="53" fillId="10" borderId="0" xfId="1215" applyFont="1" applyFill="1" applyAlignment="1">
      <alignment horizontal="center" vertical="center"/>
    </xf>
    <xf numFmtId="0" fontId="53" fillId="10" borderId="0" xfId="1215" applyFont="1" applyFill="1">
      <alignment vertical="center"/>
    </xf>
    <xf numFmtId="0" fontId="3" fillId="0" borderId="16" xfId="0" applyFont="1" applyBorder="1" applyAlignment="1">
      <alignment horizontal="center" vertical="center"/>
    </xf>
    <xf numFmtId="177" fontId="3" fillId="0" borderId="16" xfId="1165" applyFont="1" applyBorder="1" applyAlignment="1">
      <alignment horizontal="center" vertical="center"/>
    </xf>
    <xf numFmtId="0" fontId="53" fillId="0" borderId="16" xfId="0" applyFont="1" applyBorder="1" applyAlignment="1">
      <alignment horizontal="center" vertical="center"/>
    </xf>
    <xf numFmtId="0" fontId="3" fillId="0" borderId="36" xfId="0" applyFont="1" applyBorder="1" applyAlignment="1">
      <alignment vertical="center"/>
    </xf>
    <xf numFmtId="49" fontId="113" fillId="0" borderId="2" xfId="1480" applyNumberFormat="1" applyFont="1" applyBorder="1" applyAlignment="1">
      <alignment horizontal="center" vertical="center"/>
    </xf>
    <xf numFmtId="49" fontId="113" fillId="0" borderId="2" xfId="1480" applyNumberFormat="1" applyFont="1" applyBorder="1" applyAlignment="1">
      <alignment horizontal="center" vertical="center" wrapText="1"/>
    </xf>
    <xf numFmtId="49" fontId="8" fillId="0" borderId="2" xfId="1211" applyNumberFormat="1" applyFont="1" applyBorder="1" applyAlignment="1">
      <alignment horizontal="center" vertical="center" wrapText="1"/>
    </xf>
    <xf numFmtId="49" fontId="53" fillId="0" borderId="2" xfId="1169" applyNumberFormat="1" applyFont="1" applyBorder="1" applyAlignment="1">
      <alignment horizontal="center" vertical="center"/>
    </xf>
    <xf numFmtId="49" fontId="3" fillId="0" borderId="2" xfId="1169" applyNumberFormat="1" applyFont="1" applyBorder="1" applyAlignment="1">
      <alignment horizontal="center" vertical="center"/>
    </xf>
    <xf numFmtId="49" fontId="3" fillId="8" borderId="2" xfId="1214" quotePrefix="1" applyNumberFormat="1" applyFont="1" applyFill="1" applyBorder="1" applyAlignment="1">
      <alignment horizontal="center" vertical="center"/>
    </xf>
    <xf numFmtId="0" fontId="4" fillId="11" borderId="0" xfId="0" applyFont="1" applyFill="1" applyAlignment="1">
      <alignment vertical="center"/>
    </xf>
    <xf numFmtId="181" fontId="4" fillId="11" borderId="0" xfId="0" applyNumberFormat="1" applyFont="1" applyFill="1" applyAlignment="1">
      <alignment vertical="center"/>
    </xf>
    <xf numFmtId="49" fontId="9" fillId="9" borderId="66" xfId="0" applyNumberFormat="1" applyFont="1" applyFill="1" applyBorder="1" applyAlignment="1">
      <alignment horizontal="center" vertical="center" justifyLastLine="1"/>
    </xf>
    <xf numFmtId="177" fontId="4" fillId="0" borderId="0" xfId="1165" applyFont="1" applyAlignment="1">
      <alignment vertical="center"/>
    </xf>
    <xf numFmtId="177" fontId="4" fillId="8" borderId="0" xfId="1165" applyFont="1" applyFill="1" applyAlignment="1">
      <alignment vertical="center"/>
    </xf>
    <xf numFmtId="177" fontId="4" fillId="0" borderId="0" xfId="1165" applyFont="1" applyFill="1" applyAlignment="1">
      <alignment vertical="center"/>
    </xf>
    <xf numFmtId="177" fontId="107" fillId="11" borderId="0" xfId="1165" applyFont="1" applyFill="1" applyAlignment="1">
      <alignment vertical="center"/>
    </xf>
    <xf numFmtId="177" fontId="4" fillId="11" borderId="0" xfId="1165" applyFont="1" applyFill="1" applyAlignment="1">
      <alignment vertical="center"/>
    </xf>
    <xf numFmtId="9" fontId="4" fillId="0" borderId="0" xfId="1483" applyFont="1" applyAlignment="1">
      <alignment vertical="center"/>
    </xf>
    <xf numFmtId="3" fontId="8" fillId="9" borderId="46" xfId="0" applyNumberFormat="1" applyFont="1" applyFill="1" applyBorder="1" applyAlignment="1">
      <alignment horizontal="center" vertical="center" wrapText="1"/>
    </xf>
    <xf numFmtId="49" fontId="53" fillId="10" borderId="2" xfId="1169" applyNumberFormat="1" applyFont="1" applyFill="1" applyBorder="1" applyAlignment="1">
      <alignment horizontal="center" vertical="center"/>
    </xf>
    <xf numFmtId="49" fontId="116" fillId="12" borderId="61" xfId="0" applyNumberFormat="1" applyFont="1" applyFill="1" applyBorder="1" applyAlignment="1">
      <alignment horizontal="center" vertical="center"/>
    </xf>
    <xf numFmtId="0" fontId="118" fillId="12" borderId="2" xfId="0" applyFont="1" applyFill="1" applyBorder="1" applyAlignment="1">
      <alignment horizontal="center" vertical="center"/>
    </xf>
    <xf numFmtId="177" fontId="118" fillId="12" borderId="2" xfId="1165" applyFont="1" applyFill="1" applyBorder="1" applyAlignment="1">
      <alignment horizontal="center" vertical="center"/>
    </xf>
    <xf numFmtId="0" fontId="119" fillId="12" borderId="2" xfId="0" applyFont="1" applyFill="1" applyBorder="1" applyAlignment="1">
      <alignment horizontal="center" vertical="center"/>
    </xf>
    <xf numFmtId="0" fontId="117" fillId="12" borderId="32" xfId="0" applyFont="1" applyFill="1" applyBorder="1" applyAlignment="1">
      <alignment horizontal="center" vertical="center" wrapText="1"/>
    </xf>
    <xf numFmtId="0" fontId="53" fillId="13" borderId="2" xfId="1214" applyFont="1" applyFill="1" applyBorder="1" applyAlignment="1">
      <alignment horizontal="center" vertical="center"/>
    </xf>
    <xf numFmtId="49" fontId="114" fillId="13" borderId="2" xfId="1480" applyNumberFormat="1" applyFont="1" applyFill="1" applyBorder="1" applyAlignment="1">
      <alignment horizontal="center" vertical="center"/>
    </xf>
    <xf numFmtId="208" fontId="111" fillId="13" borderId="2" xfId="1480" applyFont="1" applyFill="1" applyBorder="1" applyAlignment="1">
      <alignment horizontal="center" vertical="center"/>
    </xf>
    <xf numFmtId="177" fontId="111" fillId="13" borderId="2" xfId="1165" applyFont="1" applyFill="1" applyBorder="1" applyAlignment="1">
      <alignment horizontal="center" vertical="center"/>
    </xf>
    <xf numFmtId="177" fontId="53" fillId="13" borderId="2" xfId="1165" applyFont="1" applyFill="1" applyBorder="1" applyAlignment="1">
      <alignment horizontal="right" vertical="center"/>
    </xf>
    <xf numFmtId="41" fontId="53" fillId="13" borderId="2" xfId="1169" applyFont="1" applyFill="1" applyBorder="1" applyAlignment="1">
      <alignment horizontal="center" vertical="center" shrinkToFit="1"/>
    </xf>
    <xf numFmtId="0" fontId="15" fillId="0" borderId="2" xfId="1169" applyNumberFormat="1" applyFont="1" applyFill="1" applyBorder="1" applyAlignment="1">
      <alignment horizontal="left" vertical="center" wrapText="1"/>
    </xf>
    <xf numFmtId="0" fontId="8" fillId="0" borderId="2" xfId="1211" applyFont="1" applyBorder="1" applyAlignment="1">
      <alignment horizontal="center" vertical="center"/>
    </xf>
    <xf numFmtId="177" fontId="53" fillId="13" borderId="2" xfId="1165" applyFont="1" applyFill="1" applyBorder="1" applyAlignment="1">
      <alignment horizontal="right" vertical="center" shrinkToFit="1"/>
    </xf>
    <xf numFmtId="0" fontId="8" fillId="14" borderId="2" xfId="1211" applyFont="1" applyFill="1" applyBorder="1" applyAlignment="1">
      <alignment horizontal="center" vertical="center"/>
    </xf>
    <xf numFmtId="182" fontId="3" fillId="14" borderId="2" xfId="1215" applyNumberFormat="1" applyFont="1" applyFill="1" applyBorder="1" applyAlignment="1">
      <alignment horizontal="center" vertical="center"/>
    </xf>
    <xf numFmtId="177" fontId="3" fillId="14" borderId="2" xfId="1165" applyFont="1" applyFill="1" applyBorder="1" applyAlignment="1">
      <alignment horizontal="center" vertical="center"/>
    </xf>
    <xf numFmtId="177" fontId="110" fillId="14" borderId="2" xfId="1165" applyFont="1" applyFill="1" applyBorder="1" applyAlignment="1">
      <alignment horizontal="right" vertical="center" shrinkToFit="1"/>
    </xf>
    <xf numFmtId="177" fontId="110" fillId="14" borderId="2" xfId="1165" applyFont="1" applyFill="1" applyBorder="1" applyAlignment="1">
      <alignment vertical="center" shrinkToFit="1"/>
    </xf>
    <xf numFmtId="177" fontId="3" fillId="14" borderId="2" xfId="1165" applyFont="1" applyFill="1" applyBorder="1" applyAlignment="1">
      <alignment vertical="center"/>
    </xf>
    <xf numFmtId="177" fontId="3" fillId="14" borderId="2" xfId="1165" applyFont="1" applyFill="1" applyBorder="1" applyAlignment="1">
      <alignment horizontal="right" vertical="center" shrinkToFit="1"/>
    </xf>
    <xf numFmtId="41" fontId="3" fillId="14" borderId="2" xfId="1169" applyFont="1" applyFill="1" applyBorder="1" applyAlignment="1">
      <alignment horizontal="center" vertical="center" shrinkToFit="1"/>
    </xf>
    <xf numFmtId="0" fontId="3" fillId="0" borderId="2" xfId="1165" applyNumberFormat="1" applyFont="1" applyFill="1" applyBorder="1" applyAlignment="1">
      <alignment horizontal="left" vertical="center" wrapText="1"/>
    </xf>
    <xf numFmtId="0" fontId="53" fillId="14" borderId="2" xfId="1165" applyNumberFormat="1" applyFont="1" applyFill="1" applyBorder="1" applyAlignment="1">
      <alignment horizontal="left" vertical="center"/>
    </xf>
    <xf numFmtId="0" fontId="120" fillId="0" borderId="2" xfId="1480" applyNumberFormat="1" applyFont="1" applyBorder="1" applyAlignment="1">
      <alignment horizontal="left" vertical="center"/>
    </xf>
    <xf numFmtId="0" fontId="120" fillId="0" borderId="2" xfId="1165" applyNumberFormat="1" applyFont="1" applyFill="1" applyBorder="1" applyAlignment="1">
      <alignment horizontal="left" vertical="center"/>
    </xf>
    <xf numFmtId="0" fontId="121" fillId="0" borderId="2" xfId="1211" applyFont="1" applyBorder="1" applyAlignment="1">
      <alignment horizontal="left" vertical="center" wrapText="1" shrinkToFit="1"/>
    </xf>
    <xf numFmtId="0" fontId="117" fillId="12" borderId="12" xfId="0" applyFont="1" applyFill="1" applyBorder="1" applyAlignment="1">
      <alignment horizontal="left" vertical="center" wrapText="1"/>
    </xf>
    <xf numFmtId="0" fontId="117" fillId="12" borderId="2" xfId="0" applyFont="1" applyFill="1" applyBorder="1" applyAlignment="1">
      <alignment horizontal="left" vertical="center"/>
    </xf>
    <xf numFmtId="0" fontId="53" fillId="10" borderId="50" xfId="0" applyFont="1" applyFill="1" applyBorder="1" applyAlignment="1">
      <alignment horizontal="left" vertical="center"/>
    </xf>
    <xf numFmtId="0" fontId="53" fillId="10" borderId="51" xfId="0" applyFont="1" applyFill="1" applyBorder="1" applyAlignment="1">
      <alignment horizontal="left" vertical="center"/>
    </xf>
    <xf numFmtId="0" fontId="53" fillId="10" borderId="52" xfId="0" applyFont="1" applyFill="1" applyBorder="1" applyAlignment="1">
      <alignment horizontal="left" vertical="center"/>
    </xf>
    <xf numFmtId="0" fontId="3" fillId="10" borderId="53" xfId="0" applyFont="1" applyFill="1" applyBorder="1" applyAlignment="1">
      <alignment horizontal="left" vertical="center"/>
    </xf>
    <xf numFmtId="0" fontId="3" fillId="10" borderId="26" xfId="0" applyFont="1" applyFill="1" applyBorder="1" applyAlignment="1">
      <alignment horizontal="left" vertical="center"/>
    </xf>
    <xf numFmtId="0" fontId="3" fillId="10" borderId="54" xfId="0" applyFont="1" applyFill="1" applyBorder="1" applyAlignment="1">
      <alignment horizontal="left" vertical="center"/>
    </xf>
    <xf numFmtId="0" fontId="3" fillId="8" borderId="39" xfId="0" applyFont="1" applyFill="1" applyBorder="1" applyAlignment="1">
      <alignment horizontal="left" vertical="center" wrapText="1"/>
    </xf>
    <xf numFmtId="0" fontId="3" fillId="8" borderId="40" xfId="0" applyFont="1" applyFill="1" applyBorder="1" applyAlignment="1">
      <alignment horizontal="left" vertical="center" wrapText="1"/>
    </xf>
    <xf numFmtId="0" fontId="3" fillId="8" borderId="41" xfId="0" applyFont="1" applyFill="1" applyBorder="1" applyAlignment="1">
      <alignment horizontal="left" vertical="center" wrapText="1"/>
    </xf>
    <xf numFmtId="0" fontId="3" fillId="8" borderId="31" xfId="0" applyFont="1" applyFill="1" applyBorder="1" applyAlignment="1">
      <alignment horizontal="left" vertical="center" wrapText="1"/>
    </xf>
    <xf numFmtId="0" fontId="3" fillId="8" borderId="0" xfId="0" applyFont="1" applyFill="1" applyAlignment="1">
      <alignment horizontal="left" vertical="center" wrapText="1"/>
    </xf>
    <xf numFmtId="0" fontId="3" fillId="8" borderId="30" xfId="0" applyFont="1" applyFill="1" applyBorder="1" applyAlignment="1">
      <alignment horizontal="left" vertical="center" wrapText="1"/>
    </xf>
    <xf numFmtId="0" fontId="3" fillId="8" borderId="42" xfId="0" applyFont="1" applyFill="1" applyBorder="1" applyAlignment="1">
      <alignment horizontal="left" vertical="center" wrapText="1"/>
    </xf>
    <xf numFmtId="0" fontId="3" fillId="8" borderId="27" xfId="0" applyFont="1" applyFill="1" applyBorder="1" applyAlignment="1">
      <alignment horizontal="left" vertical="center" wrapText="1"/>
    </xf>
    <xf numFmtId="0" fontId="3" fillId="8" borderId="43" xfId="0" applyFont="1" applyFill="1" applyBorder="1" applyAlignment="1">
      <alignment horizontal="left" vertical="center" wrapText="1"/>
    </xf>
    <xf numFmtId="0" fontId="3" fillId="9" borderId="48" xfId="0" applyFont="1" applyFill="1" applyBorder="1" applyAlignment="1">
      <alignment horizontal="left" vertical="center"/>
    </xf>
    <xf numFmtId="0" fontId="3" fillId="9" borderId="1" xfId="0" applyFont="1" applyFill="1" applyBorder="1" applyAlignment="1">
      <alignment horizontal="left" vertical="center"/>
    </xf>
    <xf numFmtId="0" fontId="3" fillId="0" borderId="12" xfId="0" applyFont="1" applyBorder="1" applyAlignment="1">
      <alignment horizontal="left" vertical="center" wrapText="1"/>
    </xf>
    <xf numFmtId="0" fontId="3" fillId="0" borderId="2" xfId="0" applyFont="1" applyBorder="1" applyAlignment="1">
      <alignment horizontal="left" vertical="center" wrapText="1"/>
    </xf>
    <xf numFmtId="0" fontId="12" fillId="0" borderId="0" xfId="0" applyFont="1" applyAlignment="1">
      <alignment horizontal="left" vertical="center"/>
    </xf>
    <xf numFmtId="0" fontId="115" fillId="0" borderId="0" xfId="0" applyFont="1" applyAlignment="1">
      <alignment horizontal="center" vertical="center"/>
    </xf>
    <xf numFmtId="0" fontId="53" fillId="0" borderId="27" xfId="0" applyFont="1" applyBorder="1" applyAlignment="1">
      <alignment horizontal="center" vertical="center" wrapText="1"/>
    </xf>
    <xf numFmtId="0" fontId="8" fillId="0" borderId="12" xfId="0" applyFont="1" applyBorder="1" applyAlignment="1">
      <alignment horizontal="left" vertical="center"/>
    </xf>
    <xf numFmtId="0" fontId="8" fillId="0" borderId="2" xfId="0" applyFont="1" applyBorder="1" applyAlignment="1">
      <alignment horizontal="left" vertical="center"/>
    </xf>
    <xf numFmtId="0" fontId="3" fillId="0" borderId="57" xfId="0" applyFont="1" applyBorder="1" applyAlignment="1">
      <alignment horizontal="left" vertical="center"/>
    </xf>
    <xf numFmtId="0" fontId="3" fillId="0" borderId="44" xfId="0" applyFont="1" applyBorder="1" applyAlignment="1">
      <alignment horizontal="left" vertical="center"/>
    </xf>
    <xf numFmtId="0" fontId="3" fillId="8" borderId="55" xfId="0" applyFont="1" applyFill="1" applyBorder="1" applyAlignment="1">
      <alignment horizontal="left" vertical="center"/>
    </xf>
    <xf numFmtId="0" fontId="3" fillId="8" borderId="48" xfId="0" applyFont="1" applyFill="1" applyBorder="1" applyAlignment="1">
      <alignment horizontal="left" vertical="center"/>
    </xf>
    <xf numFmtId="0" fontId="8" fillId="0" borderId="58" xfId="0" applyFont="1" applyBorder="1" applyAlignment="1">
      <alignment horizontal="left" vertical="center"/>
    </xf>
    <xf numFmtId="0" fontId="8" fillId="0" borderId="49" xfId="0" applyFont="1" applyBorder="1" applyAlignment="1">
      <alignment horizontal="left" vertical="center"/>
    </xf>
    <xf numFmtId="0" fontId="8" fillId="0" borderId="57" xfId="0" applyFont="1" applyBorder="1" applyAlignment="1">
      <alignment horizontal="left" vertical="center"/>
    </xf>
    <xf numFmtId="0" fontId="8" fillId="0" borderId="44" xfId="0" applyFont="1" applyBorder="1" applyAlignment="1">
      <alignment horizontal="left" vertical="center"/>
    </xf>
    <xf numFmtId="0" fontId="9" fillId="9" borderId="37" xfId="0" applyFont="1" applyFill="1" applyBorder="1" applyAlignment="1">
      <alignment horizontal="center" vertical="center" justifyLastLine="1"/>
    </xf>
    <xf numFmtId="0" fontId="9" fillId="9" borderId="38" xfId="0" applyFont="1" applyFill="1" applyBorder="1" applyAlignment="1">
      <alignment horizontal="center" vertical="center" justifyLastLine="1"/>
    </xf>
    <xf numFmtId="0" fontId="3" fillId="0" borderId="53" xfId="0" applyFont="1" applyBorder="1" applyAlignment="1">
      <alignment horizontal="left" vertical="center"/>
    </xf>
    <xf numFmtId="0" fontId="3" fillId="0" borderId="12" xfId="0" applyFont="1" applyBorder="1" applyAlignment="1">
      <alignment horizontal="left" vertical="center"/>
    </xf>
    <xf numFmtId="177" fontId="4" fillId="0" borderId="0" xfId="1165" applyFont="1" applyBorder="1" applyAlignment="1">
      <alignment horizontal="right" vertical="center"/>
    </xf>
    <xf numFmtId="0" fontId="106" fillId="10" borderId="47" xfId="0" applyFont="1" applyFill="1" applyBorder="1" applyAlignment="1">
      <alignment horizontal="left" vertical="center" wrapText="1"/>
    </xf>
    <xf numFmtId="0" fontId="106" fillId="10" borderId="55" xfId="0" applyFont="1" applyFill="1" applyBorder="1" applyAlignment="1">
      <alignment horizontal="left" vertical="center" wrapText="1"/>
    </xf>
    <xf numFmtId="0" fontId="106" fillId="10" borderId="56" xfId="0" applyFont="1" applyFill="1" applyBorder="1" applyAlignment="1">
      <alignment horizontal="left" vertical="center" wrapText="1"/>
    </xf>
    <xf numFmtId="0" fontId="117" fillId="12" borderId="12" xfId="0" applyFont="1" applyFill="1" applyBorder="1" applyAlignment="1">
      <alignment horizontal="left" vertical="center"/>
    </xf>
    <xf numFmtId="0" fontId="3" fillId="9" borderId="48" xfId="0" applyFont="1" applyFill="1" applyBorder="1" applyAlignment="1">
      <alignment horizontal="left" vertical="center" wrapText="1"/>
    </xf>
    <xf numFmtId="0" fontId="3" fillId="9" borderId="1" xfId="0" applyFont="1" applyFill="1" applyBorder="1" applyAlignment="1">
      <alignment horizontal="left" vertical="center" wrapText="1"/>
    </xf>
    <xf numFmtId="0" fontId="3" fillId="8" borderId="1" xfId="0" applyFont="1" applyFill="1" applyBorder="1" applyAlignment="1">
      <alignment horizontal="left" vertical="center"/>
    </xf>
    <xf numFmtId="0" fontId="8" fillId="0" borderId="26" xfId="0" applyFont="1" applyBorder="1" applyAlignment="1">
      <alignment horizontal="left" vertical="center"/>
    </xf>
    <xf numFmtId="49" fontId="15" fillId="0" borderId="2" xfId="1165" applyNumberFormat="1" applyFont="1" applyBorder="1" applyAlignment="1">
      <alignment horizontal="center" vertical="center" wrapText="1"/>
    </xf>
    <xf numFmtId="49" fontId="15" fillId="0" borderId="2" xfId="1165" applyNumberFormat="1" applyFont="1" applyBorder="1" applyAlignment="1">
      <alignment horizontal="center" vertical="center"/>
    </xf>
    <xf numFmtId="0" fontId="53" fillId="0" borderId="2" xfId="0" applyFont="1" applyBorder="1" applyAlignment="1">
      <alignment horizontal="center" vertical="center"/>
    </xf>
    <xf numFmtId="49" fontId="15" fillId="0" borderId="2" xfId="1169" applyNumberFormat="1" applyFont="1" applyFill="1" applyBorder="1" applyAlignment="1">
      <alignment horizontal="center" vertical="center" shrinkToFit="1"/>
    </xf>
    <xf numFmtId="49" fontId="15" fillId="0" borderId="2" xfId="1169" applyNumberFormat="1" applyFont="1" applyBorder="1" applyAlignment="1">
      <alignment horizontal="center" vertical="center"/>
    </xf>
    <xf numFmtId="182" fontId="15" fillId="0" borderId="2" xfId="1215" applyNumberFormat="1" applyFont="1" applyBorder="1" applyAlignment="1">
      <alignment horizontal="center" vertical="center"/>
    </xf>
    <xf numFmtId="177" fontId="15" fillId="0" borderId="2" xfId="1165" applyFont="1" applyBorder="1" applyAlignment="1">
      <alignment horizontal="center" vertical="center"/>
    </xf>
  </cellXfs>
  <cellStyles count="1484">
    <cellStyle name=" " xfId="1" xr:uid="{00000000-0005-0000-0000-000000000000}"/>
    <cellStyle name="' '" xfId="2" xr:uid="{00000000-0005-0000-0000-000001000000}"/>
    <cellStyle name=" _1.⊙견적팀양식기준(200990701)" xfId="3" xr:uid="{00000000-0005-0000-0000-000002000000}"/>
    <cellStyle name=" _도급내역서" xfId="4" xr:uid="{00000000-0005-0000-0000-000003000000}"/>
    <cellStyle name=" _이학관리모델링관련철거공사(변경)" xfId="5" xr:uid="{00000000-0005-0000-0000-000004000000}"/>
    <cellStyle name="&quot;" xfId="6" xr:uid="{00000000-0005-0000-0000-000005000000}"/>
    <cellStyle name="#,##0" xfId="7" xr:uid="{00000000-0005-0000-0000-000006000000}"/>
    <cellStyle name="&amp;A" xfId="8" xr:uid="{00000000-0005-0000-0000-000007000000}"/>
    <cellStyle name="(##.00)" xfId="9" xr:uid="{00000000-0005-0000-0000-000008000000}"/>
    <cellStyle name="(△콤마)" xfId="10" xr:uid="{00000000-0005-0000-0000-000009000000}"/>
    <cellStyle name="(백분율)" xfId="11" xr:uid="{00000000-0005-0000-0000-00000A000000}"/>
    <cellStyle name="(콤마)" xfId="12" xr:uid="{00000000-0005-0000-0000-00000B000000}"/>
    <cellStyle name=")" xfId="13" xr:uid="{00000000-0005-0000-0000-00000C000000}"/>
    <cellStyle name="?? [0]_????? " xfId="14" xr:uid="{00000000-0005-0000-0000-00000D000000}"/>
    <cellStyle name="??_x000c_둄_x001b__x000d_|?_x0001_?_x0003__x0014__x0007__x0001__x0001_" xfId="15" xr:uid="{00000000-0005-0000-0000-00000E000000}"/>
    <cellStyle name="??&amp;O?&amp;H?_x0008__x000f__x0007_?_x0007__x0001__x0001_" xfId="16" xr:uid="{00000000-0005-0000-0000-00000F000000}"/>
    <cellStyle name="??&amp;O?&amp;H?_x0008_??_x0007__x0001__x0001_" xfId="17" xr:uid="{00000000-0005-0000-0000-000010000000}"/>
    <cellStyle name="??&amp;O?&amp;H?_x0008_x_x000b_P_x000c__x0007__x0001__x0001_" xfId="18" xr:uid="{00000000-0005-0000-0000-000011000000}"/>
    <cellStyle name="???­ [0]_INQUIRY ¿?¾÷?ß?ø " xfId="19" xr:uid="{00000000-0005-0000-0000-000012000000}"/>
    <cellStyle name="???­_INQUIRY ¿?¾÷?ß?ø " xfId="20" xr:uid="{00000000-0005-0000-0000-000013000000}"/>
    <cellStyle name="???Ø_??¾÷º?º° ??°? " xfId="21" xr:uid="{00000000-0005-0000-0000-000014000000}"/>
    <cellStyle name="??_????? " xfId="22" xr:uid="{00000000-0005-0000-0000-000015000000}"/>
    <cellStyle name="?Þ¸¶ [0]_INQUIRY ¿?¾÷?ß?ø " xfId="25" xr:uid="{00000000-0005-0000-0000-000016000000}"/>
    <cellStyle name="?Þ¸¶_INQUIRY ¿?¾÷?ß?ø " xfId="26" xr:uid="{00000000-0005-0000-0000-000017000000}"/>
    <cellStyle name="?W?_laroux" xfId="27" xr:uid="{00000000-0005-0000-0000-000018000000}"/>
    <cellStyle name="?曹%U?&amp;H?_x0008_?s_x000a__x0007__x0001__x0001_" xfId="24" xr:uid="{00000000-0005-0000-0000-000019000000}"/>
    <cellStyle name="?潮%뾁?둃u_x0008_??_x0007__x0001__x0001_" xfId="23" xr:uid="{00000000-0005-0000-0000-00001A000000}"/>
    <cellStyle name="_0106-06-007 금속 및 수장공사 단가견적- 대림" xfId="28" xr:uid="{00000000-0005-0000-0000-00001B000000}"/>
    <cellStyle name="_01토공" xfId="29" xr:uid="{00000000-0005-0000-0000-00001C000000}"/>
    <cellStyle name="_01토공_001.전기(현)230km600.00(우)~전기(현)230km748.90(우)" xfId="30" xr:uid="{00000000-0005-0000-0000-00001D000000}"/>
    <cellStyle name="_01토공_수량" xfId="31" xr:uid="{00000000-0005-0000-0000-00001E000000}"/>
    <cellStyle name="_01토공_수량_001.전기(현)230km600.00(우)~전기(현)230km748.90(우)" xfId="32" xr:uid="{00000000-0005-0000-0000-00001F000000}"/>
    <cellStyle name="_01토공_철거" xfId="33" xr:uid="{00000000-0005-0000-0000-000020000000}"/>
    <cellStyle name="_01토공_철거_001.전기(현)230km600.00(우)~전기(현)230km748.90(우)" xfId="34" xr:uid="{00000000-0005-0000-0000-000021000000}"/>
    <cellStyle name="_01토공_철거_수량" xfId="35" xr:uid="{00000000-0005-0000-0000-000022000000}"/>
    <cellStyle name="_01토공_철거_수량_001.전기(현)230km600.00(우)~전기(현)230km748.90(우)" xfId="36" xr:uid="{00000000-0005-0000-0000-000023000000}"/>
    <cellStyle name="_0820 공사대장" xfId="37" xr:uid="{00000000-0005-0000-0000-000024000000}"/>
    <cellStyle name="_0929_안양(도급+가실행)" xfId="38" xr:uid="{00000000-0005-0000-0000-000025000000}"/>
    <cellStyle name="_1112 공사대장" xfId="39" xr:uid="{00000000-0005-0000-0000-000026000000}"/>
    <cellStyle name="_2. 공통가설,보험료(대경)" xfId="40" xr:uid="{00000000-0005-0000-0000-000027000000}"/>
    <cellStyle name="_B(스)주내-1" xfId="967" xr:uid="{00000000-0005-0000-0000-000028000000}"/>
    <cellStyle name="_FCST (2)" xfId="968" xr:uid="{00000000-0005-0000-0000-000029000000}"/>
    <cellStyle name="_R&amp;D CENTER 실행-5차" xfId="969" xr:uid="{00000000-0005-0000-0000-00002A000000}"/>
    <cellStyle name="_X" xfId="970" xr:uid="{00000000-0005-0000-0000-00002B000000}"/>
    <cellStyle name="_간접비산출프로그램(익산배산)" xfId="41" xr:uid="{00000000-0005-0000-0000-00002C000000}"/>
    <cellStyle name="_갑지양식" xfId="42" xr:uid="{00000000-0005-0000-0000-00002D000000}"/>
    <cellStyle name="_강릉실행(최종)" xfId="43" xr:uid="{00000000-0005-0000-0000-00002E000000}"/>
    <cellStyle name="_건축-개산견적자료" xfId="44" xr:uid="{00000000-0005-0000-0000-00002F000000}"/>
    <cellStyle name="_견적서갑지양식" xfId="45" xr:uid="{00000000-0005-0000-0000-000030000000}"/>
    <cellStyle name="_견적팀양식최종(2008.11.14)" xfId="46" xr:uid="{00000000-0005-0000-0000-000031000000}"/>
    <cellStyle name="_계약내역-기계" xfId="47" xr:uid="{00000000-0005-0000-0000-000032000000}"/>
    <cellStyle name="_계약내역서(실행)" xfId="48" xr:uid="{00000000-0005-0000-0000-000033000000}"/>
    <cellStyle name="_고려-수원미네시티(작업)" xfId="49" xr:uid="{00000000-0005-0000-0000-000034000000}"/>
    <cellStyle name="_공문 " xfId="50" xr:uid="{00000000-0005-0000-0000-000035000000}"/>
    <cellStyle name="_공사대장" xfId="51" xr:uid="{00000000-0005-0000-0000-000036000000}"/>
    <cellStyle name="_공사비분석표(역삼동기계)" xfId="52" xr:uid="{00000000-0005-0000-0000-000037000000}"/>
    <cellStyle name="_공사비분석표(역삼동토목)" xfId="53" xr:uid="{00000000-0005-0000-0000-000038000000}"/>
    <cellStyle name="_광산점 개략공사비" xfId="54" xr:uid="{00000000-0005-0000-0000-000039000000}"/>
    <cellStyle name="_국도3호선(040807)" xfId="55" xr:uid="{00000000-0005-0000-0000-00003A000000}"/>
    <cellStyle name="_금액상승" xfId="56" xr:uid="{00000000-0005-0000-0000-00003B000000}"/>
    <cellStyle name="_기계(태성)" xfId="57" xr:uid="{00000000-0005-0000-0000-00003C000000}"/>
    <cellStyle name="_길내기" xfId="58" xr:uid="{00000000-0005-0000-0000-00003D000000}"/>
    <cellStyle name="_단가표" xfId="59" xr:uid="{00000000-0005-0000-0000-00003E000000}"/>
    <cellStyle name="_델파이전후양식" xfId="60" xr:uid="{00000000-0005-0000-0000-00003F000000}"/>
    <cellStyle name="_마트계약내역서" xfId="1436" xr:uid="{00000000-0005-0000-0000-000040000000}"/>
    <cellStyle name="_명지대개보수공사(가)실행(건축)" xfId="61" xr:uid="{00000000-0005-0000-0000-000041000000}"/>
    <cellStyle name="_방동" xfId="62" xr:uid="{00000000-0005-0000-0000-000042000000}"/>
    <cellStyle name="_방동_001.전기(현)230km600.00(우)~전기(현)230km748.90(우)" xfId="63" xr:uid="{00000000-0005-0000-0000-000043000000}"/>
    <cellStyle name="_방동_03구조~1" xfId="64" xr:uid="{00000000-0005-0000-0000-000044000000}"/>
    <cellStyle name="_방동_03구조~1_001.전기(현)230km600.00(우)~전기(현)230km748.90(우)" xfId="65" xr:uid="{00000000-0005-0000-0000-000045000000}"/>
    <cellStyle name="_방동_03구조~1_수량" xfId="66" xr:uid="{00000000-0005-0000-0000-000046000000}"/>
    <cellStyle name="_방동_03구조~1_수량_001.전기(현)230km600.00(우)~전기(현)230km748.90(우)" xfId="67" xr:uid="{00000000-0005-0000-0000-000047000000}"/>
    <cellStyle name="_방동_03구조~1_포장" xfId="68" xr:uid="{00000000-0005-0000-0000-000048000000}"/>
    <cellStyle name="_방동_03구조~1_포장_001.전기(현)230km600.00(우)~전기(현)230km748.90(우)" xfId="69" xr:uid="{00000000-0005-0000-0000-000049000000}"/>
    <cellStyle name="_방동_03구조~1_포장_수량" xfId="70" xr:uid="{00000000-0005-0000-0000-00004A000000}"/>
    <cellStyle name="_방동_03구조~1_포장_수량_001.전기(현)230km600.00(우)~전기(현)230km748.90(우)" xfId="71" xr:uid="{00000000-0005-0000-0000-00004B000000}"/>
    <cellStyle name="_방동_03구조물공" xfId="72" xr:uid="{00000000-0005-0000-0000-00004C000000}"/>
    <cellStyle name="_방동_03구조물공_001.전기(현)230km600.00(우)~전기(현)230km748.90(우)" xfId="73" xr:uid="{00000000-0005-0000-0000-00004D000000}"/>
    <cellStyle name="_방동_03구조물공_수량" xfId="74" xr:uid="{00000000-0005-0000-0000-00004E000000}"/>
    <cellStyle name="_방동_03구조물공_수량_001.전기(현)230km600.00(우)~전기(현)230km748.90(우)" xfId="75" xr:uid="{00000000-0005-0000-0000-00004F000000}"/>
    <cellStyle name="_방동_03구조물공_포장" xfId="76" xr:uid="{00000000-0005-0000-0000-000050000000}"/>
    <cellStyle name="_방동_03구조물공_포장_001.전기(현)230km600.00(우)~전기(현)230km748.90(우)" xfId="77" xr:uid="{00000000-0005-0000-0000-000051000000}"/>
    <cellStyle name="_방동_03구조물공_포장_수량" xfId="78" xr:uid="{00000000-0005-0000-0000-000052000000}"/>
    <cellStyle name="_방동_03구조물공_포장_수량_001.전기(현)230km600.00(우)~전기(현)230km748.90(우)" xfId="79" xr:uid="{00000000-0005-0000-0000-000053000000}"/>
    <cellStyle name="_방동_동막리소교량" xfId="80" xr:uid="{00000000-0005-0000-0000-000054000000}"/>
    <cellStyle name="_방동_동막리소교량_001.전기(현)230km600.00(우)~전기(현)230km748.90(우)" xfId="81" xr:uid="{00000000-0005-0000-0000-000055000000}"/>
    <cellStyle name="_방동_동막리소교량_수량" xfId="82" xr:uid="{00000000-0005-0000-0000-000056000000}"/>
    <cellStyle name="_방동_동막리소교량_수량_001.전기(현)230km600.00(우)~전기(현)230km748.90(우)" xfId="83" xr:uid="{00000000-0005-0000-0000-000057000000}"/>
    <cellStyle name="_방동_동막리소교량_포장" xfId="84" xr:uid="{00000000-0005-0000-0000-000058000000}"/>
    <cellStyle name="_방동_동막리소교량_포장_001.전기(현)230km600.00(우)~전기(현)230km748.90(우)" xfId="85" xr:uid="{00000000-0005-0000-0000-000059000000}"/>
    <cellStyle name="_방동_동막리소교량_포장_수량" xfId="86" xr:uid="{00000000-0005-0000-0000-00005A000000}"/>
    <cellStyle name="_방동_동막리소교량_포장_수량_001.전기(현)230km600.00(우)~전기(현)230km748.90(우)" xfId="87" xr:uid="{00000000-0005-0000-0000-00005B000000}"/>
    <cellStyle name="_방동_마현12~1" xfId="88" xr:uid="{00000000-0005-0000-0000-00005C000000}"/>
    <cellStyle name="_방동_마현12~1_001.전기(현)230km600.00(우)~전기(현)230km748.90(우)" xfId="89" xr:uid="{00000000-0005-0000-0000-00005D000000}"/>
    <cellStyle name="_방동_마현12~1_수량" xfId="90" xr:uid="{00000000-0005-0000-0000-00005E000000}"/>
    <cellStyle name="_방동_마현12~1_수량_001.전기(현)230km600.00(우)~전기(현)230km748.90(우)" xfId="91" xr:uid="{00000000-0005-0000-0000-00005F000000}"/>
    <cellStyle name="_방동_마현12~1_포장" xfId="92" xr:uid="{00000000-0005-0000-0000-000060000000}"/>
    <cellStyle name="_방동_마현12~1_포장_001.전기(현)230km600.00(우)~전기(현)230km748.90(우)" xfId="93" xr:uid="{00000000-0005-0000-0000-000061000000}"/>
    <cellStyle name="_방동_마현12~1_포장_수량" xfId="94" xr:uid="{00000000-0005-0000-0000-000062000000}"/>
    <cellStyle name="_방동_마현12~1_포장_수량_001.전기(현)230km600.00(우)~전기(현)230km748.90(우)" xfId="95" xr:uid="{00000000-0005-0000-0000-000063000000}"/>
    <cellStyle name="_방동_문혜3리" xfId="96" xr:uid="{00000000-0005-0000-0000-000064000000}"/>
    <cellStyle name="_방동_문혜3리_001.전기(현)230km600.00(우)~전기(현)230km748.90(우)" xfId="97" xr:uid="{00000000-0005-0000-0000-000065000000}"/>
    <cellStyle name="_방동_문혜3리_수량" xfId="98" xr:uid="{00000000-0005-0000-0000-000066000000}"/>
    <cellStyle name="_방동_문혜3리_수량_001.전기(현)230km600.00(우)~전기(현)230km748.90(우)" xfId="99" xr:uid="{00000000-0005-0000-0000-000067000000}"/>
    <cellStyle name="_방동_문혜3리_포장" xfId="100" xr:uid="{00000000-0005-0000-0000-000068000000}"/>
    <cellStyle name="_방동_문혜3리_포장_001.전기(현)230km600.00(우)~전기(현)230km748.90(우)" xfId="101" xr:uid="{00000000-0005-0000-0000-000069000000}"/>
    <cellStyle name="_방동_문혜3리_포장_수량" xfId="102" xr:uid="{00000000-0005-0000-0000-00006A000000}"/>
    <cellStyle name="_방동_문혜3리_포장_수량_001.전기(현)230km600.00(우)~전기(현)230km748.90(우)" xfId="103" xr:uid="{00000000-0005-0000-0000-00006B000000}"/>
    <cellStyle name="_방동_방동" xfId="104" xr:uid="{00000000-0005-0000-0000-00006C000000}"/>
    <cellStyle name="_방동_방동_001.전기(현)230km600.00(우)~전기(현)230km748.90(우)" xfId="105" xr:uid="{00000000-0005-0000-0000-00006D000000}"/>
    <cellStyle name="_방동_방동_수량" xfId="106" xr:uid="{00000000-0005-0000-0000-00006E000000}"/>
    <cellStyle name="_방동_방동_수량_001.전기(현)230km600.00(우)~전기(현)230km748.90(우)" xfId="107" xr:uid="{00000000-0005-0000-0000-00006F000000}"/>
    <cellStyle name="_방동_방동_포장" xfId="108" xr:uid="{00000000-0005-0000-0000-000070000000}"/>
    <cellStyle name="_방동_방동_포장_001.전기(현)230km600.00(우)~전기(현)230km748.90(우)" xfId="109" xr:uid="{00000000-0005-0000-0000-000071000000}"/>
    <cellStyle name="_방동_방동_포장_수량" xfId="110" xr:uid="{00000000-0005-0000-0000-000072000000}"/>
    <cellStyle name="_방동_방동_포장_수량_001.전기(현)230km600.00(우)~전기(현)230km748.90(우)" xfId="111" xr:uid="{00000000-0005-0000-0000-000073000000}"/>
    <cellStyle name="_방동_산양2리지구" xfId="112" xr:uid="{00000000-0005-0000-0000-000074000000}"/>
    <cellStyle name="_방동_산양2리지구_001.전기(현)230km600.00(우)~전기(현)230km748.90(우)" xfId="113" xr:uid="{00000000-0005-0000-0000-000075000000}"/>
    <cellStyle name="_방동_산양2리지구_수량" xfId="114" xr:uid="{00000000-0005-0000-0000-000076000000}"/>
    <cellStyle name="_방동_산양2리지구_수량_001.전기(현)230km600.00(우)~전기(현)230km748.90(우)" xfId="115" xr:uid="{00000000-0005-0000-0000-000077000000}"/>
    <cellStyle name="_방동_산양2리지구_포장" xfId="116" xr:uid="{00000000-0005-0000-0000-000078000000}"/>
    <cellStyle name="_방동_산양2리지구_포장_001.전기(현)230km600.00(우)~전기(현)230km748.90(우)" xfId="117" xr:uid="{00000000-0005-0000-0000-000079000000}"/>
    <cellStyle name="_방동_산양2리지구_포장_수량" xfId="118" xr:uid="{00000000-0005-0000-0000-00007A000000}"/>
    <cellStyle name="_방동_산양2리지구_포장_수량_001.전기(현)230km600.00(우)~전기(현)230km748.90(우)" xfId="119" xr:uid="{00000000-0005-0000-0000-00007B000000}"/>
    <cellStyle name="_방동_산양리지구" xfId="120" xr:uid="{00000000-0005-0000-0000-00007C000000}"/>
    <cellStyle name="_방동_산양리지구_001.전기(현)230km600.00(우)~전기(현)230km748.90(우)" xfId="121" xr:uid="{00000000-0005-0000-0000-00007D000000}"/>
    <cellStyle name="_방동_산양리지구_수량" xfId="122" xr:uid="{00000000-0005-0000-0000-00007E000000}"/>
    <cellStyle name="_방동_산양리지구_수량_001.전기(현)230km600.00(우)~전기(현)230km748.90(우)" xfId="123" xr:uid="{00000000-0005-0000-0000-00007F000000}"/>
    <cellStyle name="_방동_산양리지구_포장" xfId="124" xr:uid="{00000000-0005-0000-0000-000080000000}"/>
    <cellStyle name="_방동_산양리지구_포장_001.전기(현)230km600.00(우)~전기(현)230km748.90(우)" xfId="125" xr:uid="{00000000-0005-0000-0000-000081000000}"/>
    <cellStyle name="_방동_산양리지구_포장_수량" xfId="126" xr:uid="{00000000-0005-0000-0000-000082000000}"/>
    <cellStyle name="_방동_산양리지구_포장_수량_001.전기(현)230km600.00(우)~전기(현)230km748.90(우)" xfId="127" xr:uid="{00000000-0005-0000-0000-000083000000}"/>
    <cellStyle name="_방동_서상2리" xfId="128" xr:uid="{00000000-0005-0000-0000-000084000000}"/>
    <cellStyle name="_방동_서상2리_001.전기(현)230km600.00(우)~전기(현)230km748.90(우)" xfId="129" xr:uid="{00000000-0005-0000-0000-000085000000}"/>
    <cellStyle name="_방동_서상2리_수량" xfId="130" xr:uid="{00000000-0005-0000-0000-000086000000}"/>
    <cellStyle name="_방동_서상2리_수량_001.전기(현)230km600.00(우)~전기(현)230km748.90(우)" xfId="131" xr:uid="{00000000-0005-0000-0000-000087000000}"/>
    <cellStyle name="_방동_서상2리_포장" xfId="132" xr:uid="{00000000-0005-0000-0000-000088000000}"/>
    <cellStyle name="_방동_서상2리_포장_001.전기(현)230km600.00(우)~전기(현)230km748.90(우)" xfId="133" xr:uid="{00000000-0005-0000-0000-000089000000}"/>
    <cellStyle name="_방동_서상2리_포장_수량" xfId="134" xr:uid="{00000000-0005-0000-0000-00008A000000}"/>
    <cellStyle name="_방동_서상2리_포장_수량_001.전기(현)230km600.00(우)~전기(현)230km748.90(우)" xfId="135" xr:uid="{00000000-0005-0000-0000-00008B000000}"/>
    <cellStyle name="_방동_수량" xfId="136" xr:uid="{00000000-0005-0000-0000-00008C000000}"/>
    <cellStyle name="_방동_수량_001.전기(현)230km600.00(우)~전기(현)230km748.90(우)" xfId="137" xr:uid="{00000000-0005-0000-0000-00008D000000}"/>
    <cellStyle name="_방동_오항" xfId="138" xr:uid="{00000000-0005-0000-0000-00008E000000}"/>
    <cellStyle name="_방동_오항_001.전기(현)230km600.00(우)~전기(현)230km748.90(우)" xfId="139" xr:uid="{00000000-0005-0000-0000-00008F000000}"/>
    <cellStyle name="_방동_오항_수량" xfId="140" xr:uid="{00000000-0005-0000-0000-000090000000}"/>
    <cellStyle name="_방동_오항_수량_001.전기(현)230km600.00(우)~전기(현)230km748.90(우)" xfId="141" xr:uid="{00000000-0005-0000-0000-000091000000}"/>
    <cellStyle name="_방동_오항_포장" xfId="142" xr:uid="{00000000-0005-0000-0000-000092000000}"/>
    <cellStyle name="_방동_오항_포장_001.전기(현)230km600.00(우)~전기(현)230km748.90(우)" xfId="143" xr:uid="{00000000-0005-0000-0000-000093000000}"/>
    <cellStyle name="_방동_오항_포장_수량" xfId="144" xr:uid="{00000000-0005-0000-0000-000094000000}"/>
    <cellStyle name="_방동_오항_포장_수량_001.전기(현)230km600.00(우)~전기(현)230km748.90(우)" xfId="145" xr:uid="{00000000-0005-0000-0000-000095000000}"/>
    <cellStyle name="_방동_원평" xfId="146" xr:uid="{00000000-0005-0000-0000-000096000000}"/>
    <cellStyle name="_방동_원평_001.전기(현)230km600.00(우)~전기(현)230km748.90(우)" xfId="147" xr:uid="{00000000-0005-0000-0000-000097000000}"/>
    <cellStyle name="_방동_원평_수량" xfId="148" xr:uid="{00000000-0005-0000-0000-000098000000}"/>
    <cellStyle name="_방동_원평_수량_001.전기(현)230km600.00(우)~전기(현)230km748.90(우)" xfId="149" xr:uid="{00000000-0005-0000-0000-000099000000}"/>
    <cellStyle name="_방동_원평_포장" xfId="150" xr:uid="{00000000-0005-0000-0000-00009A000000}"/>
    <cellStyle name="_방동_원평_포장_001.전기(현)230km600.00(우)~전기(현)230km748.90(우)" xfId="151" xr:uid="{00000000-0005-0000-0000-00009B000000}"/>
    <cellStyle name="_방동_원평_포장_수량" xfId="152" xr:uid="{00000000-0005-0000-0000-00009C000000}"/>
    <cellStyle name="_방동_원평_포장_수량_001.전기(현)230km600.00(우)~전기(현)230km748.90(우)" xfId="153" xr:uid="{00000000-0005-0000-0000-00009D000000}"/>
    <cellStyle name="_방동_추곡" xfId="154" xr:uid="{00000000-0005-0000-0000-00009E000000}"/>
    <cellStyle name="_방동_추곡_001.전기(현)230km600.00(우)~전기(현)230km748.90(우)" xfId="155" xr:uid="{00000000-0005-0000-0000-00009F000000}"/>
    <cellStyle name="_방동_추곡_수량" xfId="156" xr:uid="{00000000-0005-0000-0000-0000A0000000}"/>
    <cellStyle name="_방동_추곡_수량_001.전기(현)230km600.00(우)~전기(현)230km748.90(우)" xfId="157" xr:uid="{00000000-0005-0000-0000-0000A1000000}"/>
    <cellStyle name="_방동_추곡_포장" xfId="158" xr:uid="{00000000-0005-0000-0000-0000A2000000}"/>
    <cellStyle name="_방동_추곡_포장_001.전기(현)230km600.00(우)~전기(현)230km748.90(우)" xfId="159" xr:uid="{00000000-0005-0000-0000-0000A3000000}"/>
    <cellStyle name="_방동_추곡_포장_수량" xfId="160" xr:uid="{00000000-0005-0000-0000-0000A4000000}"/>
    <cellStyle name="_방동_추곡_포장_수량_001.전기(현)230km600.00(우)~전기(현)230km748.90(우)" xfId="161" xr:uid="{00000000-0005-0000-0000-0000A5000000}"/>
    <cellStyle name="_방동_포장" xfId="162" xr:uid="{00000000-0005-0000-0000-0000A6000000}"/>
    <cellStyle name="_방동_포장_001.전기(현)230km600.00(우)~전기(현)230km748.90(우)" xfId="163" xr:uid="{00000000-0005-0000-0000-0000A7000000}"/>
    <cellStyle name="_방동_포장_수량" xfId="164" xr:uid="{00000000-0005-0000-0000-0000A8000000}"/>
    <cellStyle name="_방동_포장_수량_001.전기(현)230km600.00(우)~전기(현)230km748.90(우)" xfId="165" xr:uid="{00000000-0005-0000-0000-0000A9000000}"/>
    <cellStyle name="_봉현내역서최종11-05" xfId="166" xr:uid="{00000000-0005-0000-0000-0000AA000000}"/>
    <cellStyle name="_사전원가심의1" xfId="167" xr:uid="{00000000-0005-0000-0000-0000AB000000}"/>
    <cellStyle name="_사전원가심의1_02.논현동파라곤아파트신축공사(가실행)-인건비재정리" xfId="168" xr:uid="{00000000-0005-0000-0000-0000AC000000}"/>
    <cellStyle name="_사전원가심의1_02.논현동파라곤아파트신축공사(가실행)-인건비재정리_040323 건축내역" xfId="169" xr:uid="{00000000-0005-0000-0000-0000AD000000}"/>
    <cellStyle name="_사전원가심의1_02.논현동파라곤아파트신축공사(가실행)-인건비재정리_040323 건축내역_2004년도관리비실행예산기준" xfId="170" xr:uid="{00000000-0005-0000-0000-0000AE000000}"/>
    <cellStyle name="_사전원가심의1_02.논현동파라곤아파트신축공사(가실행)-인건비재정리_040323 건축내역_인테리어실행" xfId="171" xr:uid="{00000000-0005-0000-0000-0000AF000000}"/>
    <cellStyle name="_사전원가심의1_02.논현동파라곤아파트신축공사(가실행)-인건비재정리_040323 건축내역_인테리어실행_2004년도관리비실행예산기준" xfId="172" xr:uid="{00000000-0005-0000-0000-0000B0000000}"/>
    <cellStyle name="_사전원가심의1_02.논현동파라곤아파트신축공사(가실행)-인건비재정리_040406 견적서" xfId="173" xr:uid="{00000000-0005-0000-0000-0000B1000000}"/>
    <cellStyle name="_사전원가심의1_02.논현동파라곤아파트신축공사(가실행)-인건비재정리_040406 견적서_2004년도관리비실행예산기준" xfId="174" xr:uid="{00000000-0005-0000-0000-0000B2000000}"/>
    <cellStyle name="_사전원가심의1_02.논현동파라곤아파트신축공사(가실행)-인건비재정리_040406 견적서_인테리어실행" xfId="175" xr:uid="{00000000-0005-0000-0000-0000B3000000}"/>
    <cellStyle name="_사전원가심의1_02.논현동파라곤아파트신축공사(가실행)-인건비재정리_040406 견적서_인테리어실행_2004년도관리비실행예산기준" xfId="176" xr:uid="{00000000-0005-0000-0000-0000B4000000}"/>
    <cellStyle name="_사전원가심의1_02.논현동파라곤아파트신축공사(가실행)-인건비재정리_040410 견적서" xfId="177" xr:uid="{00000000-0005-0000-0000-0000B5000000}"/>
    <cellStyle name="_사전원가심의1_02.논현동파라곤아파트신축공사(가실행)-인건비재정리_040410 견적서_2004년도관리비실행예산기준" xfId="178" xr:uid="{00000000-0005-0000-0000-0000B6000000}"/>
    <cellStyle name="_사전원가심의1_02.논현동파라곤아파트신축공사(가실행)-인건비재정리_040410 견적서_인테리어실행" xfId="179" xr:uid="{00000000-0005-0000-0000-0000B7000000}"/>
    <cellStyle name="_사전원가심의1_02.논현동파라곤아파트신축공사(가실행)-인건비재정리_040410 견적서_인테리어실행_2004년도관리비실행예산기준" xfId="180" xr:uid="{00000000-0005-0000-0000-0000B8000000}"/>
    <cellStyle name="_사전원가심의1_02.논현동파라곤아파트신축공사(가실행)-인건비재정리_2004년도관리비실행예산기준" xfId="181" xr:uid="{00000000-0005-0000-0000-0000B9000000}"/>
    <cellStyle name="_사전원가심의1_02.논현동파라곤아파트신축공사(가실행)-인건비재정리_Book2" xfId="221" xr:uid="{00000000-0005-0000-0000-0000BA000000}"/>
    <cellStyle name="_사전원가심의1_02.논현동파라곤아파트신축공사(가실행)-인건비재정리_강남대학교(가)실행" xfId="182" xr:uid="{00000000-0005-0000-0000-0000BB000000}"/>
    <cellStyle name="_사전원가심의1_02.논현동파라곤아파트신축공사(가실행)-인건비재정리_강남대학교제출" xfId="183" xr:uid="{00000000-0005-0000-0000-0000BC000000}"/>
    <cellStyle name="_사전원가심의1_02.논현동파라곤아파트신축공사(가실행)-인건비재정리_건축-개산견적자료" xfId="184" xr:uid="{00000000-0005-0000-0000-0000BD000000}"/>
    <cellStyle name="_사전원가심의1_02.논현동파라곤아파트신축공사(가실행)-인건비재정리_견적내역" xfId="185" xr:uid="{00000000-0005-0000-0000-0000BE000000}"/>
    <cellStyle name="_사전원가심의1_02.논현동파라곤아파트신축공사(가실행)-인건비재정리_계약내역-공종별분개" xfId="186" xr:uid="{00000000-0005-0000-0000-0000BF000000}"/>
    <cellStyle name="_사전원가심의1_02.논현동파라곤아파트신축공사(가실행)-인건비재정리_계약내역-공종별분개(전기,설비)" xfId="187" xr:uid="{00000000-0005-0000-0000-0000C0000000}"/>
    <cellStyle name="_사전원가심의1_02.논현동파라곤아파트신축공사(가실행)-인건비재정리_계약내역-공종별분개(전기,설비)_기숙사-견적1422" xfId="188" xr:uid="{00000000-0005-0000-0000-0000C1000000}"/>
    <cellStyle name="_사전원가심의1_02.논현동파라곤아파트신축공사(가실행)-인건비재정리_계약내역-공종별분개_기숙사-견적1422" xfId="189" xr:uid="{00000000-0005-0000-0000-0000C2000000}"/>
    <cellStyle name="_사전원가심의1_02.논현동파라곤아파트신축공사(가실행)-인건비재정리_계약내역-완료(040311)2" xfId="190" xr:uid="{00000000-0005-0000-0000-0000C3000000}"/>
    <cellStyle name="_사전원가심의1_02.논현동파라곤아파트신축공사(가실행)-인건비재정리_골조업체대비" xfId="191" xr:uid="{00000000-0005-0000-0000-0000C4000000}"/>
    <cellStyle name="_사전원가심의1_02.논현동파라곤아파트신축공사(가실행)-인건비재정리_기숙사-견적1422" xfId="192" xr:uid="{00000000-0005-0000-0000-0000C5000000}"/>
    <cellStyle name="_사전원가심의1_02.논현동파라곤아파트신축공사(가실행)-인건비재정리_도급대비하도급" xfId="193" xr:uid="{00000000-0005-0000-0000-0000C6000000}"/>
    <cellStyle name="_사전원가심의1_02.논현동파라곤아파트신축공사(가실행)-인건비재정리_도급대비하도급2" xfId="194" xr:uid="{00000000-0005-0000-0000-0000C7000000}"/>
    <cellStyle name="_사전원가심의1_02.논현동파라곤아파트신축공사(가실행)-인건비재정리_도급대하도급(^^)" xfId="195" xr:uid="{00000000-0005-0000-0000-0000C8000000}"/>
    <cellStyle name="_사전원가심의1_02.논현동파라곤아파트신축공사(가실행)-인건비재정리_변경내역(cip증가)" xfId="196" xr:uid="{00000000-0005-0000-0000-0000C9000000}"/>
    <cellStyle name="_사전원가심의1_02.논현동파라곤아파트신축공사(가실행)-인건비재정리_변경내역(cip증가)_변경내역(cip증가)" xfId="197" xr:uid="{00000000-0005-0000-0000-0000CA000000}"/>
    <cellStyle name="_사전원가심의1_02.논현동파라곤아파트신축공사(가실행)-인건비재정리_변경내역(cip증가)_변경내역(cip증가)_변경내역(cip증가)" xfId="198" xr:uid="{00000000-0005-0000-0000-0000CB000000}"/>
    <cellStyle name="_사전원가심의1_02.논현동파라곤아파트신축공사(가실행)-인건비재정리_변경내역(cip증가)_변경내역(cip증가)_토목설계변경(중요)" xfId="199" xr:uid="{00000000-0005-0000-0000-0000CC000000}"/>
    <cellStyle name="_사전원가심의1_02.논현동파라곤아파트신축공사(가실행)-인건비재정리_복공추가" xfId="200" xr:uid="{00000000-0005-0000-0000-0000CD000000}"/>
    <cellStyle name="_사전원가심의1_02.논현동파라곤아파트신축공사(가실행)-인건비재정리_복공축소(시공한계)" xfId="201" xr:uid="{00000000-0005-0000-0000-0000CE000000}"/>
    <cellStyle name="_사전원가심의1_02.논현동파라곤아파트신축공사(가실행)-인건비재정리_분당경찰서(가)실행" xfId="202" xr:uid="{00000000-0005-0000-0000-0000CF000000}"/>
    <cellStyle name="_사전원가심의1_02.논현동파라곤아파트신축공사(가실행)-인건비재정리_분당경찰서-제출" xfId="203" xr:uid="{00000000-0005-0000-0000-0000D0000000}"/>
    <cellStyle name="_사전원가심의1_02.논현동파라곤아파트신축공사(가실행)-인건비재정리_속초교동실행" xfId="204" xr:uid="{00000000-0005-0000-0000-0000D1000000}"/>
    <cellStyle name="_사전원가심의1_02.논현동파라곤아파트신축공사(가실행)-인건비재정리_속초교동실행2차" xfId="205" xr:uid="{00000000-0005-0000-0000-0000D2000000}"/>
    <cellStyle name="_사전원가심의1_02.논현동파라곤아파트신축공사(가실행)-인건비재정리_속초교동실행3차" xfId="206" xr:uid="{00000000-0005-0000-0000-0000D3000000}"/>
    <cellStyle name="_사전원가심의1_02.논현동파라곤아파트신축공사(가실행)-인건비재정리_속초교동실행4차" xfId="207" xr:uid="{00000000-0005-0000-0000-0000D4000000}"/>
    <cellStyle name="_사전원가심의1_02.논현동파라곤아파트신축공사(가실행)-인건비재정리_속초교동실행5차" xfId="208" xr:uid="{00000000-0005-0000-0000-0000D5000000}"/>
    <cellStyle name="_사전원가심의1_02.논현동파라곤아파트신축공사(가실행)-인건비재정리_속초교동실행7차" xfId="209" xr:uid="{00000000-0005-0000-0000-0000D6000000}"/>
    <cellStyle name="_사전원가심의1_02.논현동파라곤아파트신축공사(가실행)-인건비재정리_속초교동실행8차" xfId="210" xr:uid="{00000000-0005-0000-0000-0000D7000000}"/>
    <cellStyle name="_사전원가심의1_02.논현동파라곤아파트신축공사(가실행)-인건비재정리_실계약내역-공종별분개(전기,설비)" xfId="211" xr:uid="{00000000-0005-0000-0000-0000D8000000}"/>
    <cellStyle name="_사전원가심의1_02.논현동파라곤아파트신축공사(가실행)-인건비재정리_실계약내역-공종별분개(전기,설비)_기숙사-견적1422" xfId="212" xr:uid="{00000000-0005-0000-0000-0000D9000000}"/>
    <cellStyle name="_사전원가심의1_02.논현동파라곤아파트신축공사(가실행)-인건비재정리_암사동테마빌딩-골조" xfId="213" xr:uid="{00000000-0005-0000-0000-0000DA000000}"/>
    <cellStyle name="_사전원가심의1_02.논현동파라곤아파트신축공사(가실행)-인건비재정리_암사동테마빌딩-골조_기숙사-견적1422" xfId="214" xr:uid="{00000000-0005-0000-0000-0000DB000000}"/>
    <cellStyle name="_사전원가심의1_02.논현동파라곤아파트신축공사(가실행)-인건비재정리_인테리어실행" xfId="215" xr:uid="{00000000-0005-0000-0000-0000DC000000}"/>
    <cellStyle name="_사전원가심의1_02.논현동파라곤아파트신축공사(가실행)-인건비재정리_인테리어실행_2004년도관리비실행예산기준" xfId="216" xr:uid="{00000000-0005-0000-0000-0000DD000000}"/>
    <cellStyle name="_사전원가심의1_02.논현동파라곤아파트신축공사(가실행)-인건비재정리_일위대가(중요)1" xfId="217" xr:uid="{00000000-0005-0000-0000-0000DE000000}"/>
    <cellStyle name="_사전원가심의1_02.논현동파라곤아파트신축공사(가실행)-인건비재정리_토목설계변경(중요)" xfId="218" xr:uid="{00000000-0005-0000-0000-0000DF000000}"/>
    <cellStyle name="_사전원가심의1_02.논현동파라곤아파트신축공사(가실행)-인건비재정리_하도급계약내역(^^)" xfId="219" xr:uid="{00000000-0005-0000-0000-0000E0000000}"/>
    <cellStyle name="_사전원가심의1_02.논현동파라곤아파트신축공사(가실행)-인건비재정리_효중빌딩(가)실행 (변경후)" xfId="220" xr:uid="{00000000-0005-0000-0000-0000E1000000}"/>
    <cellStyle name="_사전원가심의1_040323 건축내역" xfId="222" xr:uid="{00000000-0005-0000-0000-0000E2000000}"/>
    <cellStyle name="_사전원가심의1_040323 건축내역_2004년도관리비실행예산기준" xfId="223" xr:uid="{00000000-0005-0000-0000-0000E3000000}"/>
    <cellStyle name="_사전원가심의1_040323 건축내역_인테리어실행" xfId="224" xr:uid="{00000000-0005-0000-0000-0000E4000000}"/>
    <cellStyle name="_사전원가심의1_040323 건축내역_인테리어실행_2004년도관리비실행예산기준" xfId="225" xr:uid="{00000000-0005-0000-0000-0000E5000000}"/>
    <cellStyle name="_사전원가심의1_040406 견적서" xfId="226" xr:uid="{00000000-0005-0000-0000-0000E6000000}"/>
    <cellStyle name="_사전원가심의1_040406 견적서_2004년도관리비실행예산기준" xfId="227" xr:uid="{00000000-0005-0000-0000-0000E7000000}"/>
    <cellStyle name="_사전원가심의1_040406 견적서_인테리어실행" xfId="228" xr:uid="{00000000-0005-0000-0000-0000E8000000}"/>
    <cellStyle name="_사전원가심의1_040406 견적서_인테리어실행_2004년도관리비실행예산기준" xfId="229" xr:uid="{00000000-0005-0000-0000-0000E9000000}"/>
    <cellStyle name="_사전원가심의1_040410 견적서" xfId="230" xr:uid="{00000000-0005-0000-0000-0000EA000000}"/>
    <cellStyle name="_사전원가심의1_040410 견적서_2004년도관리비실행예산기준" xfId="231" xr:uid="{00000000-0005-0000-0000-0000EB000000}"/>
    <cellStyle name="_사전원가심의1_040410 견적서_인테리어실행" xfId="232" xr:uid="{00000000-0005-0000-0000-0000EC000000}"/>
    <cellStyle name="_사전원가심의1_040410 견적서_인테리어실행_2004년도관리비실행예산기준" xfId="233" xr:uid="{00000000-0005-0000-0000-0000ED000000}"/>
    <cellStyle name="_사전원가심의1_07)백궁가실행(02.08.16)-현장검토완료-추가수영장내역정리(02.08.22)-97" xfId="234" xr:uid="{00000000-0005-0000-0000-0000EE000000}"/>
    <cellStyle name="_사전원가심의1_07)백궁가실행(02.08.16)-현장검토완료-추가수영장내역정리(02.08.22)-97_040323 건축내역" xfId="235" xr:uid="{00000000-0005-0000-0000-0000EF000000}"/>
    <cellStyle name="_사전원가심의1_07)백궁가실행(02.08.16)-현장검토완료-추가수영장내역정리(02.08.22)-97_040323 건축내역_2004년도관리비실행예산기준" xfId="236" xr:uid="{00000000-0005-0000-0000-0000F0000000}"/>
    <cellStyle name="_사전원가심의1_07)백궁가실행(02.08.16)-현장검토완료-추가수영장내역정리(02.08.22)-97_040323 건축내역_인테리어실행" xfId="237" xr:uid="{00000000-0005-0000-0000-0000F1000000}"/>
    <cellStyle name="_사전원가심의1_07)백궁가실행(02.08.16)-현장검토완료-추가수영장내역정리(02.08.22)-97_040323 건축내역_인테리어실행_2004년도관리비실행예산기준" xfId="238" xr:uid="{00000000-0005-0000-0000-0000F2000000}"/>
    <cellStyle name="_사전원가심의1_07)백궁가실행(02.08.16)-현장검토완료-추가수영장내역정리(02.08.22)-97_040406 견적서" xfId="239" xr:uid="{00000000-0005-0000-0000-0000F3000000}"/>
    <cellStyle name="_사전원가심의1_07)백궁가실행(02.08.16)-현장검토완료-추가수영장내역정리(02.08.22)-97_040406 견적서_2004년도관리비실행예산기준" xfId="240" xr:uid="{00000000-0005-0000-0000-0000F4000000}"/>
    <cellStyle name="_사전원가심의1_07)백궁가실행(02.08.16)-현장검토완료-추가수영장내역정리(02.08.22)-97_040406 견적서_인테리어실행" xfId="241" xr:uid="{00000000-0005-0000-0000-0000F5000000}"/>
    <cellStyle name="_사전원가심의1_07)백궁가실행(02.08.16)-현장검토완료-추가수영장내역정리(02.08.22)-97_040406 견적서_인테리어실행_2004년도관리비실행예산기준" xfId="242" xr:uid="{00000000-0005-0000-0000-0000F6000000}"/>
    <cellStyle name="_사전원가심의1_07)백궁가실행(02.08.16)-현장검토완료-추가수영장내역정리(02.08.22)-97_040410 견적서" xfId="243" xr:uid="{00000000-0005-0000-0000-0000F7000000}"/>
    <cellStyle name="_사전원가심의1_07)백궁가실행(02.08.16)-현장검토완료-추가수영장내역정리(02.08.22)-97_040410 견적서_2004년도관리비실행예산기준" xfId="244" xr:uid="{00000000-0005-0000-0000-0000F8000000}"/>
    <cellStyle name="_사전원가심의1_07)백궁가실행(02.08.16)-현장검토완료-추가수영장내역정리(02.08.22)-97_040410 견적서_인테리어실행" xfId="245" xr:uid="{00000000-0005-0000-0000-0000F9000000}"/>
    <cellStyle name="_사전원가심의1_07)백궁가실행(02.08.16)-현장검토완료-추가수영장내역정리(02.08.22)-97_040410 견적서_인테리어실행_2004년도관리비실행예산기준" xfId="246" xr:uid="{00000000-0005-0000-0000-0000FA000000}"/>
    <cellStyle name="_사전원가심의1_07)백궁가실행(02.08.16)-현장검토완료-추가수영장내역정리(02.08.22)-97_2004년도관리비실행예산기준" xfId="247" xr:uid="{00000000-0005-0000-0000-0000FB000000}"/>
    <cellStyle name="_사전원가심의1_07)백궁가실행(02.08.16)-현장검토완료-추가수영장내역정리(02.08.22)-97_Book2" xfId="287" xr:uid="{00000000-0005-0000-0000-0000FC000000}"/>
    <cellStyle name="_사전원가심의1_07)백궁가실행(02.08.16)-현장검토완료-추가수영장내역정리(02.08.22)-97_강남대학교(가)실행" xfId="248" xr:uid="{00000000-0005-0000-0000-0000FD000000}"/>
    <cellStyle name="_사전원가심의1_07)백궁가실행(02.08.16)-현장검토완료-추가수영장내역정리(02.08.22)-97_강남대학교제출" xfId="249" xr:uid="{00000000-0005-0000-0000-0000FE000000}"/>
    <cellStyle name="_사전원가심의1_07)백궁가실행(02.08.16)-현장검토완료-추가수영장내역정리(02.08.22)-97_건축-개산견적자료" xfId="250" xr:uid="{00000000-0005-0000-0000-0000FF000000}"/>
    <cellStyle name="_사전원가심의1_07)백궁가실행(02.08.16)-현장검토완료-추가수영장내역정리(02.08.22)-97_견적내역" xfId="251" xr:uid="{00000000-0005-0000-0000-000000010000}"/>
    <cellStyle name="_사전원가심의1_07)백궁가실행(02.08.16)-현장검토완료-추가수영장내역정리(02.08.22)-97_계약내역-공종별분개" xfId="252" xr:uid="{00000000-0005-0000-0000-000001010000}"/>
    <cellStyle name="_사전원가심의1_07)백궁가실행(02.08.16)-현장검토완료-추가수영장내역정리(02.08.22)-97_계약내역-공종별분개(전기,설비)" xfId="253" xr:uid="{00000000-0005-0000-0000-000002010000}"/>
    <cellStyle name="_사전원가심의1_07)백궁가실행(02.08.16)-현장검토완료-추가수영장내역정리(02.08.22)-97_계약내역-공종별분개(전기,설비)_기숙사-견적1422" xfId="254" xr:uid="{00000000-0005-0000-0000-000003010000}"/>
    <cellStyle name="_사전원가심의1_07)백궁가실행(02.08.16)-현장검토완료-추가수영장내역정리(02.08.22)-97_계약내역-공종별분개_기숙사-견적1422" xfId="255" xr:uid="{00000000-0005-0000-0000-000004010000}"/>
    <cellStyle name="_사전원가심의1_07)백궁가실행(02.08.16)-현장검토완료-추가수영장내역정리(02.08.22)-97_계약내역-완료(040311)2" xfId="256" xr:uid="{00000000-0005-0000-0000-000005010000}"/>
    <cellStyle name="_사전원가심의1_07)백궁가실행(02.08.16)-현장검토완료-추가수영장내역정리(02.08.22)-97_골조업체대비" xfId="257" xr:uid="{00000000-0005-0000-0000-000006010000}"/>
    <cellStyle name="_사전원가심의1_07)백궁가실행(02.08.16)-현장검토완료-추가수영장내역정리(02.08.22)-97_기숙사-견적1422" xfId="258" xr:uid="{00000000-0005-0000-0000-000007010000}"/>
    <cellStyle name="_사전원가심의1_07)백궁가실행(02.08.16)-현장검토완료-추가수영장내역정리(02.08.22)-97_도급대비하도급" xfId="259" xr:uid="{00000000-0005-0000-0000-000008010000}"/>
    <cellStyle name="_사전원가심의1_07)백궁가실행(02.08.16)-현장검토완료-추가수영장내역정리(02.08.22)-97_도급대비하도급2" xfId="260" xr:uid="{00000000-0005-0000-0000-000009010000}"/>
    <cellStyle name="_사전원가심의1_07)백궁가실행(02.08.16)-현장검토완료-추가수영장내역정리(02.08.22)-97_도급대하도급(^^)" xfId="261" xr:uid="{00000000-0005-0000-0000-00000A010000}"/>
    <cellStyle name="_사전원가심의1_07)백궁가실행(02.08.16)-현장검토완료-추가수영장내역정리(02.08.22)-97_변경내역(cip증가)" xfId="262" xr:uid="{00000000-0005-0000-0000-00000B010000}"/>
    <cellStyle name="_사전원가심의1_07)백궁가실행(02.08.16)-현장검토완료-추가수영장내역정리(02.08.22)-97_변경내역(cip증가)_변경내역(cip증가)" xfId="263" xr:uid="{00000000-0005-0000-0000-00000C010000}"/>
    <cellStyle name="_사전원가심의1_07)백궁가실행(02.08.16)-현장검토완료-추가수영장내역정리(02.08.22)-97_변경내역(cip증가)_변경내역(cip증가)_변경내역(cip증가)" xfId="264" xr:uid="{00000000-0005-0000-0000-00000D010000}"/>
    <cellStyle name="_사전원가심의1_07)백궁가실행(02.08.16)-현장검토완료-추가수영장내역정리(02.08.22)-97_변경내역(cip증가)_변경내역(cip증가)_토목설계변경(중요)" xfId="265" xr:uid="{00000000-0005-0000-0000-00000E010000}"/>
    <cellStyle name="_사전원가심의1_07)백궁가실행(02.08.16)-현장검토완료-추가수영장내역정리(02.08.22)-97_복공추가" xfId="266" xr:uid="{00000000-0005-0000-0000-00000F010000}"/>
    <cellStyle name="_사전원가심의1_07)백궁가실행(02.08.16)-현장검토완료-추가수영장내역정리(02.08.22)-97_복공축소(시공한계)" xfId="267" xr:uid="{00000000-0005-0000-0000-000010010000}"/>
    <cellStyle name="_사전원가심의1_07)백궁가실행(02.08.16)-현장검토완료-추가수영장내역정리(02.08.22)-97_분당경찰서(가)실행" xfId="268" xr:uid="{00000000-0005-0000-0000-000011010000}"/>
    <cellStyle name="_사전원가심의1_07)백궁가실행(02.08.16)-현장검토완료-추가수영장내역정리(02.08.22)-97_분당경찰서-제출" xfId="269" xr:uid="{00000000-0005-0000-0000-000012010000}"/>
    <cellStyle name="_사전원가심의1_07)백궁가실행(02.08.16)-현장검토완료-추가수영장내역정리(02.08.22)-97_속초교동실행" xfId="270" xr:uid="{00000000-0005-0000-0000-000013010000}"/>
    <cellStyle name="_사전원가심의1_07)백궁가실행(02.08.16)-현장검토완료-추가수영장내역정리(02.08.22)-97_속초교동실행2차" xfId="271" xr:uid="{00000000-0005-0000-0000-000014010000}"/>
    <cellStyle name="_사전원가심의1_07)백궁가실행(02.08.16)-현장검토완료-추가수영장내역정리(02.08.22)-97_속초교동실행3차" xfId="272" xr:uid="{00000000-0005-0000-0000-000015010000}"/>
    <cellStyle name="_사전원가심의1_07)백궁가실행(02.08.16)-현장검토완료-추가수영장내역정리(02.08.22)-97_속초교동실행4차" xfId="273" xr:uid="{00000000-0005-0000-0000-000016010000}"/>
    <cellStyle name="_사전원가심의1_07)백궁가실행(02.08.16)-현장검토완료-추가수영장내역정리(02.08.22)-97_속초교동실행5차" xfId="274" xr:uid="{00000000-0005-0000-0000-000017010000}"/>
    <cellStyle name="_사전원가심의1_07)백궁가실행(02.08.16)-현장검토완료-추가수영장내역정리(02.08.22)-97_속초교동실행7차" xfId="275" xr:uid="{00000000-0005-0000-0000-000018010000}"/>
    <cellStyle name="_사전원가심의1_07)백궁가실행(02.08.16)-현장검토완료-추가수영장내역정리(02.08.22)-97_속초교동실행8차" xfId="276" xr:uid="{00000000-0005-0000-0000-000019010000}"/>
    <cellStyle name="_사전원가심의1_07)백궁가실행(02.08.16)-현장검토완료-추가수영장내역정리(02.08.22)-97_실계약내역-공종별분개(전기,설비)" xfId="277" xr:uid="{00000000-0005-0000-0000-00001A010000}"/>
    <cellStyle name="_사전원가심의1_07)백궁가실행(02.08.16)-현장검토완료-추가수영장내역정리(02.08.22)-97_실계약내역-공종별분개(전기,설비)_기숙사-견적1422" xfId="278" xr:uid="{00000000-0005-0000-0000-00001B010000}"/>
    <cellStyle name="_사전원가심의1_07)백궁가실행(02.08.16)-현장검토완료-추가수영장내역정리(02.08.22)-97_암사동테마빌딩-골조" xfId="279" xr:uid="{00000000-0005-0000-0000-00001C010000}"/>
    <cellStyle name="_사전원가심의1_07)백궁가실행(02.08.16)-현장검토완료-추가수영장내역정리(02.08.22)-97_암사동테마빌딩-골조_기숙사-견적1422" xfId="280" xr:uid="{00000000-0005-0000-0000-00001D010000}"/>
    <cellStyle name="_사전원가심의1_07)백궁가실행(02.08.16)-현장검토완료-추가수영장내역정리(02.08.22)-97_인테리어실행" xfId="281" xr:uid="{00000000-0005-0000-0000-00001E010000}"/>
    <cellStyle name="_사전원가심의1_07)백궁가실행(02.08.16)-현장검토완료-추가수영장내역정리(02.08.22)-97_인테리어실행_2004년도관리비실행예산기준" xfId="282" xr:uid="{00000000-0005-0000-0000-00001F010000}"/>
    <cellStyle name="_사전원가심의1_07)백궁가실행(02.08.16)-현장검토완료-추가수영장내역정리(02.08.22)-97_일위대가(중요)1" xfId="283" xr:uid="{00000000-0005-0000-0000-000020010000}"/>
    <cellStyle name="_사전원가심의1_07)백궁가실행(02.08.16)-현장검토완료-추가수영장내역정리(02.08.22)-97_토목설계변경(중요)" xfId="284" xr:uid="{00000000-0005-0000-0000-000021010000}"/>
    <cellStyle name="_사전원가심의1_07)백궁가실행(02.08.16)-현장검토완료-추가수영장내역정리(02.08.22)-97_하도급계약내역(^^)" xfId="285" xr:uid="{00000000-0005-0000-0000-000022010000}"/>
    <cellStyle name="_사전원가심의1_07)백궁가실행(02.08.16)-현장검토완료-추가수영장내역정리(02.08.22)-97_효중빌딩(가)실행 (변경후)" xfId="286" xr:uid="{00000000-0005-0000-0000-000023010000}"/>
    <cellStyle name="_사전원가심의1_1.위생,소화내역-1" xfId="288" xr:uid="{00000000-0005-0000-0000-000024010000}"/>
    <cellStyle name="_사전원가심의1_1.위생,소화내역-1_040323 건축내역" xfId="289" xr:uid="{00000000-0005-0000-0000-000025010000}"/>
    <cellStyle name="_사전원가심의1_1.위생,소화내역-1_040323 건축내역_2004년도관리비실행예산기준" xfId="290" xr:uid="{00000000-0005-0000-0000-000026010000}"/>
    <cellStyle name="_사전원가심의1_1.위생,소화내역-1_040323 건축내역_인테리어실행" xfId="291" xr:uid="{00000000-0005-0000-0000-000027010000}"/>
    <cellStyle name="_사전원가심의1_1.위생,소화내역-1_040323 건축내역_인테리어실행_2004년도관리비실행예산기준" xfId="292" xr:uid="{00000000-0005-0000-0000-000028010000}"/>
    <cellStyle name="_사전원가심의1_1.위생,소화내역-1_040406 견적서" xfId="293" xr:uid="{00000000-0005-0000-0000-000029010000}"/>
    <cellStyle name="_사전원가심의1_1.위생,소화내역-1_040406 견적서_2004년도관리비실행예산기준" xfId="294" xr:uid="{00000000-0005-0000-0000-00002A010000}"/>
    <cellStyle name="_사전원가심의1_1.위생,소화내역-1_040406 견적서_인테리어실행" xfId="295" xr:uid="{00000000-0005-0000-0000-00002B010000}"/>
    <cellStyle name="_사전원가심의1_1.위생,소화내역-1_040406 견적서_인테리어실행_2004년도관리비실행예산기준" xfId="296" xr:uid="{00000000-0005-0000-0000-00002C010000}"/>
    <cellStyle name="_사전원가심의1_1.위생,소화내역-1_040410 견적서" xfId="297" xr:uid="{00000000-0005-0000-0000-00002D010000}"/>
    <cellStyle name="_사전원가심의1_1.위생,소화내역-1_040410 견적서_2004년도관리비실행예산기준" xfId="298" xr:uid="{00000000-0005-0000-0000-00002E010000}"/>
    <cellStyle name="_사전원가심의1_1.위생,소화내역-1_040410 견적서_인테리어실행" xfId="299" xr:uid="{00000000-0005-0000-0000-00002F010000}"/>
    <cellStyle name="_사전원가심의1_1.위생,소화내역-1_040410 견적서_인테리어실행_2004년도관리비실행예산기준" xfId="300" xr:uid="{00000000-0005-0000-0000-000030010000}"/>
    <cellStyle name="_사전원가심의1_1.위생,소화내역-1_2004년도관리비실행예산기준" xfId="301" xr:uid="{00000000-0005-0000-0000-000031010000}"/>
    <cellStyle name="_사전원가심의1_1.위생,소화내역-1_Book2" xfId="341" xr:uid="{00000000-0005-0000-0000-000032010000}"/>
    <cellStyle name="_사전원가심의1_1.위생,소화내역-1_강남대학교(가)실행" xfId="302" xr:uid="{00000000-0005-0000-0000-000033010000}"/>
    <cellStyle name="_사전원가심의1_1.위생,소화내역-1_강남대학교제출" xfId="303" xr:uid="{00000000-0005-0000-0000-000034010000}"/>
    <cellStyle name="_사전원가심의1_1.위생,소화내역-1_건축-개산견적자료" xfId="304" xr:uid="{00000000-0005-0000-0000-000035010000}"/>
    <cellStyle name="_사전원가심의1_1.위생,소화내역-1_견적내역" xfId="305" xr:uid="{00000000-0005-0000-0000-000036010000}"/>
    <cellStyle name="_사전원가심의1_1.위생,소화내역-1_계약내역-공종별분개" xfId="306" xr:uid="{00000000-0005-0000-0000-000037010000}"/>
    <cellStyle name="_사전원가심의1_1.위생,소화내역-1_계약내역-공종별분개(전기,설비)" xfId="307" xr:uid="{00000000-0005-0000-0000-000038010000}"/>
    <cellStyle name="_사전원가심의1_1.위생,소화내역-1_계약내역-공종별분개(전기,설비)_기숙사-견적1422" xfId="308" xr:uid="{00000000-0005-0000-0000-000039010000}"/>
    <cellStyle name="_사전원가심의1_1.위생,소화내역-1_계약내역-공종별분개_기숙사-견적1422" xfId="309" xr:uid="{00000000-0005-0000-0000-00003A010000}"/>
    <cellStyle name="_사전원가심의1_1.위생,소화내역-1_계약내역-완료(040311)2" xfId="310" xr:uid="{00000000-0005-0000-0000-00003B010000}"/>
    <cellStyle name="_사전원가심의1_1.위생,소화내역-1_골조업체대비" xfId="311" xr:uid="{00000000-0005-0000-0000-00003C010000}"/>
    <cellStyle name="_사전원가심의1_1.위생,소화내역-1_기숙사-견적1422" xfId="312" xr:uid="{00000000-0005-0000-0000-00003D010000}"/>
    <cellStyle name="_사전원가심의1_1.위생,소화내역-1_도급대비하도급" xfId="313" xr:uid="{00000000-0005-0000-0000-00003E010000}"/>
    <cellStyle name="_사전원가심의1_1.위생,소화내역-1_도급대비하도급2" xfId="314" xr:uid="{00000000-0005-0000-0000-00003F010000}"/>
    <cellStyle name="_사전원가심의1_1.위생,소화내역-1_도급대하도급(^^)" xfId="315" xr:uid="{00000000-0005-0000-0000-000040010000}"/>
    <cellStyle name="_사전원가심의1_1.위생,소화내역-1_변경내역(cip증가)" xfId="316" xr:uid="{00000000-0005-0000-0000-000041010000}"/>
    <cellStyle name="_사전원가심의1_1.위생,소화내역-1_변경내역(cip증가)_변경내역(cip증가)" xfId="317" xr:uid="{00000000-0005-0000-0000-000042010000}"/>
    <cellStyle name="_사전원가심의1_1.위생,소화내역-1_변경내역(cip증가)_변경내역(cip증가)_변경내역(cip증가)" xfId="318" xr:uid="{00000000-0005-0000-0000-000043010000}"/>
    <cellStyle name="_사전원가심의1_1.위생,소화내역-1_변경내역(cip증가)_변경내역(cip증가)_토목설계변경(중요)" xfId="319" xr:uid="{00000000-0005-0000-0000-000044010000}"/>
    <cellStyle name="_사전원가심의1_1.위생,소화내역-1_복공추가" xfId="320" xr:uid="{00000000-0005-0000-0000-000045010000}"/>
    <cellStyle name="_사전원가심의1_1.위생,소화내역-1_복공축소(시공한계)" xfId="321" xr:uid="{00000000-0005-0000-0000-000046010000}"/>
    <cellStyle name="_사전원가심의1_1.위생,소화내역-1_분당경찰서(가)실행" xfId="322" xr:uid="{00000000-0005-0000-0000-000047010000}"/>
    <cellStyle name="_사전원가심의1_1.위생,소화내역-1_분당경찰서-제출" xfId="323" xr:uid="{00000000-0005-0000-0000-000048010000}"/>
    <cellStyle name="_사전원가심의1_1.위생,소화내역-1_속초교동실행" xfId="324" xr:uid="{00000000-0005-0000-0000-000049010000}"/>
    <cellStyle name="_사전원가심의1_1.위생,소화내역-1_속초교동실행2차" xfId="325" xr:uid="{00000000-0005-0000-0000-00004A010000}"/>
    <cellStyle name="_사전원가심의1_1.위생,소화내역-1_속초교동실행3차" xfId="326" xr:uid="{00000000-0005-0000-0000-00004B010000}"/>
    <cellStyle name="_사전원가심의1_1.위생,소화내역-1_속초교동실행4차" xfId="327" xr:uid="{00000000-0005-0000-0000-00004C010000}"/>
    <cellStyle name="_사전원가심의1_1.위생,소화내역-1_속초교동실행5차" xfId="328" xr:uid="{00000000-0005-0000-0000-00004D010000}"/>
    <cellStyle name="_사전원가심의1_1.위생,소화내역-1_속초교동실행7차" xfId="329" xr:uid="{00000000-0005-0000-0000-00004E010000}"/>
    <cellStyle name="_사전원가심의1_1.위생,소화내역-1_속초교동실행8차" xfId="330" xr:uid="{00000000-0005-0000-0000-00004F010000}"/>
    <cellStyle name="_사전원가심의1_1.위생,소화내역-1_실계약내역-공종별분개(전기,설비)" xfId="331" xr:uid="{00000000-0005-0000-0000-000050010000}"/>
    <cellStyle name="_사전원가심의1_1.위생,소화내역-1_실계약내역-공종별분개(전기,설비)_기숙사-견적1422" xfId="332" xr:uid="{00000000-0005-0000-0000-000051010000}"/>
    <cellStyle name="_사전원가심의1_1.위생,소화내역-1_암사동테마빌딩-골조" xfId="333" xr:uid="{00000000-0005-0000-0000-000052010000}"/>
    <cellStyle name="_사전원가심의1_1.위생,소화내역-1_암사동테마빌딩-골조_기숙사-견적1422" xfId="334" xr:uid="{00000000-0005-0000-0000-000053010000}"/>
    <cellStyle name="_사전원가심의1_1.위생,소화내역-1_인테리어실행" xfId="335" xr:uid="{00000000-0005-0000-0000-000054010000}"/>
    <cellStyle name="_사전원가심의1_1.위생,소화내역-1_인테리어실행_2004년도관리비실행예산기준" xfId="336" xr:uid="{00000000-0005-0000-0000-000055010000}"/>
    <cellStyle name="_사전원가심의1_1.위생,소화내역-1_일위대가(중요)1" xfId="337" xr:uid="{00000000-0005-0000-0000-000056010000}"/>
    <cellStyle name="_사전원가심의1_1.위생,소화내역-1_토목설계변경(중요)" xfId="338" xr:uid="{00000000-0005-0000-0000-000057010000}"/>
    <cellStyle name="_사전원가심의1_1.위생,소화내역-1_하도급계약내역(^^)" xfId="339" xr:uid="{00000000-0005-0000-0000-000058010000}"/>
    <cellStyle name="_사전원가심의1_1.위생,소화내역-1_효중빌딩(가)실행 (변경후)" xfId="340" xr:uid="{00000000-0005-0000-0000-000059010000}"/>
    <cellStyle name="_사전원가심의1_2004년도관리비실행예산기준" xfId="342" xr:uid="{00000000-0005-0000-0000-00005A010000}"/>
    <cellStyle name="_사전원가심의1_Book2" xfId="922" xr:uid="{00000000-0005-0000-0000-00005B010000}"/>
    <cellStyle name="_사전원가심의1_강남대학교(가)실행" xfId="343" xr:uid="{00000000-0005-0000-0000-00005C010000}"/>
    <cellStyle name="_사전원가심의1_강남대학교제출" xfId="344" xr:uid="{00000000-0005-0000-0000-00005D010000}"/>
    <cellStyle name="_사전원가심의1_건축-개산견적자료" xfId="345" xr:uid="{00000000-0005-0000-0000-00005E010000}"/>
    <cellStyle name="_사전원가심의1_견적내역" xfId="346" xr:uid="{00000000-0005-0000-0000-00005F010000}"/>
    <cellStyle name="_사전원가심의1_계약내역-공종별분개" xfId="347" xr:uid="{00000000-0005-0000-0000-000060010000}"/>
    <cellStyle name="_사전원가심의1_계약내역-공종별분개(전기,설비)" xfId="348" xr:uid="{00000000-0005-0000-0000-000061010000}"/>
    <cellStyle name="_사전원가심의1_계약내역-공종별분개(전기,설비)_기숙사-견적1422" xfId="349" xr:uid="{00000000-0005-0000-0000-000062010000}"/>
    <cellStyle name="_사전원가심의1_계약내역-공종별분개_기숙사-견적1422" xfId="350" xr:uid="{00000000-0005-0000-0000-000063010000}"/>
    <cellStyle name="_사전원가심의1_계약내역-완료(040311)2" xfId="351" xr:uid="{00000000-0005-0000-0000-000064010000}"/>
    <cellStyle name="_사전원가심의1_골조업체대비" xfId="352" xr:uid="{00000000-0005-0000-0000-000065010000}"/>
    <cellStyle name="_사전원가심의1_기숙사-견적1422" xfId="353" xr:uid="{00000000-0005-0000-0000-000066010000}"/>
    <cellStyle name="_사전원가심의1_도급,실행(02.2.16)" xfId="354" xr:uid="{00000000-0005-0000-0000-000067010000}"/>
    <cellStyle name="_사전원가심의1_도급,실행(02.2.16)_040323 건축내역" xfId="355" xr:uid="{00000000-0005-0000-0000-000068010000}"/>
    <cellStyle name="_사전원가심의1_도급,실행(02.2.16)_040323 건축내역_2004년도관리비실행예산기준" xfId="356" xr:uid="{00000000-0005-0000-0000-000069010000}"/>
    <cellStyle name="_사전원가심의1_도급,실행(02.2.16)_040323 건축내역_인테리어실행" xfId="357" xr:uid="{00000000-0005-0000-0000-00006A010000}"/>
    <cellStyle name="_사전원가심의1_도급,실행(02.2.16)_040323 건축내역_인테리어실행_2004년도관리비실행예산기준" xfId="358" xr:uid="{00000000-0005-0000-0000-00006B010000}"/>
    <cellStyle name="_사전원가심의1_도급,실행(02.2.16)_040406 견적서" xfId="359" xr:uid="{00000000-0005-0000-0000-00006C010000}"/>
    <cellStyle name="_사전원가심의1_도급,실행(02.2.16)_040406 견적서_2004년도관리비실행예산기준" xfId="360" xr:uid="{00000000-0005-0000-0000-00006D010000}"/>
    <cellStyle name="_사전원가심의1_도급,실행(02.2.16)_040406 견적서_인테리어실행" xfId="361" xr:uid="{00000000-0005-0000-0000-00006E010000}"/>
    <cellStyle name="_사전원가심의1_도급,실행(02.2.16)_040406 견적서_인테리어실행_2004년도관리비실행예산기준" xfId="362" xr:uid="{00000000-0005-0000-0000-00006F010000}"/>
    <cellStyle name="_사전원가심의1_도급,실행(02.2.16)_040410 견적서" xfId="363" xr:uid="{00000000-0005-0000-0000-000070010000}"/>
    <cellStyle name="_사전원가심의1_도급,실행(02.2.16)_040410 견적서_2004년도관리비실행예산기준" xfId="364" xr:uid="{00000000-0005-0000-0000-000071010000}"/>
    <cellStyle name="_사전원가심의1_도급,실행(02.2.16)_040410 견적서_인테리어실행" xfId="365" xr:uid="{00000000-0005-0000-0000-000072010000}"/>
    <cellStyle name="_사전원가심의1_도급,실행(02.2.16)_040410 견적서_인테리어실행_2004년도관리비실행예산기준" xfId="366" xr:uid="{00000000-0005-0000-0000-000073010000}"/>
    <cellStyle name="_사전원가심의1_도급,실행(02.2.16)_07)백궁가실행(02.08.16)-현장검토완료-추가수영장내역정리(02.08.22)-97" xfId="367" xr:uid="{00000000-0005-0000-0000-000074010000}"/>
    <cellStyle name="_사전원가심의1_도급,실행(02.2.16)_07)백궁가실행(02.08.16)-현장검토완료-추가수영장내역정리(02.08.22)-97_040323 건축내역" xfId="368" xr:uid="{00000000-0005-0000-0000-000075010000}"/>
    <cellStyle name="_사전원가심의1_도급,실행(02.2.16)_07)백궁가실행(02.08.16)-현장검토완료-추가수영장내역정리(02.08.22)-97_040323 건축내역_2004년도관리비실행예산기준" xfId="369" xr:uid="{00000000-0005-0000-0000-000076010000}"/>
    <cellStyle name="_사전원가심의1_도급,실행(02.2.16)_07)백궁가실행(02.08.16)-현장검토완료-추가수영장내역정리(02.08.22)-97_040323 건축내역_인테리어실행" xfId="370" xr:uid="{00000000-0005-0000-0000-000077010000}"/>
    <cellStyle name="_사전원가심의1_도급,실행(02.2.16)_07)백궁가실행(02.08.16)-현장검토완료-추가수영장내역정리(02.08.22)-97_040323 건축내역_인테리어실행_2004년도관리비실행예산기준" xfId="371" xr:uid="{00000000-0005-0000-0000-000078010000}"/>
    <cellStyle name="_사전원가심의1_도급,실행(02.2.16)_07)백궁가실행(02.08.16)-현장검토완료-추가수영장내역정리(02.08.22)-97_040406 견적서" xfId="372" xr:uid="{00000000-0005-0000-0000-000079010000}"/>
    <cellStyle name="_사전원가심의1_도급,실행(02.2.16)_07)백궁가실행(02.08.16)-현장검토완료-추가수영장내역정리(02.08.22)-97_040406 견적서_2004년도관리비실행예산기준" xfId="373" xr:uid="{00000000-0005-0000-0000-00007A010000}"/>
    <cellStyle name="_사전원가심의1_도급,실행(02.2.16)_07)백궁가실행(02.08.16)-현장검토완료-추가수영장내역정리(02.08.22)-97_040406 견적서_인테리어실행" xfId="374" xr:uid="{00000000-0005-0000-0000-00007B010000}"/>
    <cellStyle name="_사전원가심의1_도급,실행(02.2.16)_07)백궁가실행(02.08.16)-현장검토완료-추가수영장내역정리(02.08.22)-97_040406 견적서_인테리어실행_2004년도관리비실행예산기준" xfId="375" xr:uid="{00000000-0005-0000-0000-00007C010000}"/>
    <cellStyle name="_사전원가심의1_도급,실행(02.2.16)_07)백궁가실행(02.08.16)-현장검토완료-추가수영장내역정리(02.08.22)-97_040410 견적서" xfId="376" xr:uid="{00000000-0005-0000-0000-00007D010000}"/>
    <cellStyle name="_사전원가심의1_도급,실행(02.2.16)_07)백궁가실행(02.08.16)-현장검토완료-추가수영장내역정리(02.08.22)-97_040410 견적서_2004년도관리비실행예산기준" xfId="377" xr:uid="{00000000-0005-0000-0000-00007E010000}"/>
    <cellStyle name="_사전원가심의1_도급,실행(02.2.16)_07)백궁가실행(02.08.16)-현장검토완료-추가수영장내역정리(02.08.22)-97_040410 견적서_인테리어실행" xfId="378" xr:uid="{00000000-0005-0000-0000-00007F010000}"/>
    <cellStyle name="_사전원가심의1_도급,실행(02.2.16)_07)백궁가실행(02.08.16)-현장검토완료-추가수영장내역정리(02.08.22)-97_040410 견적서_인테리어실행_2004년도관리비실행예산기준" xfId="379" xr:uid="{00000000-0005-0000-0000-000080010000}"/>
    <cellStyle name="_사전원가심의1_도급,실행(02.2.16)_07)백궁가실행(02.08.16)-현장검토완료-추가수영장내역정리(02.08.22)-97_2004년도관리비실행예산기준" xfId="380" xr:uid="{00000000-0005-0000-0000-000081010000}"/>
    <cellStyle name="_사전원가심의1_도급,실행(02.2.16)_07)백궁가실행(02.08.16)-현장검토완료-추가수영장내역정리(02.08.22)-97_Book2" xfId="420" xr:uid="{00000000-0005-0000-0000-000082010000}"/>
    <cellStyle name="_사전원가심의1_도급,실행(02.2.16)_07)백궁가실행(02.08.16)-현장검토완료-추가수영장내역정리(02.08.22)-97_강남대학교(가)실행" xfId="381" xr:uid="{00000000-0005-0000-0000-000083010000}"/>
    <cellStyle name="_사전원가심의1_도급,실행(02.2.16)_07)백궁가실행(02.08.16)-현장검토완료-추가수영장내역정리(02.08.22)-97_강남대학교제출" xfId="382" xr:uid="{00000000-0005-0000-0000-000084010000}"/>
    <cellStyle name="_사전원가심의1_도급,실행(02.2.16)_07)백궁가실행(02.08.16)-현장검토완료-추가수영장내역정리(02.08.22)-97_건축-개산견적자료" xfId="383" xr:uid="{00000000-0005-0000-0000-000085010000}"/>
    <cellStyle name="_사전원가심의1_도급,실행(02.2.16)_07)백궁가실행(02.08.16)-현장검토완료-추가수영장내역정리(02.08.22)-97_견적내역" xfId="384" xr:uid="{00000000-0005-0000-0000-000086010000}"/>
    <cellStyle name="_사전원가심의1_도급,실행(02.2.16)_07)백궁가실행(02.08.16)-현장검토완료-추가수영장내역정리(02.08.22)-97_계약내역-공종별분개" xfId="385" xr:uid="{00000000-0005-0000-0000-000087010000}"/>
    <cellStyle name="_사전원가심의1_도급,실행(02.2.16)_07)백궁가실행(02.08.16)-현장검토완료-추가수영장내역정리(02.08.22)-97_계약내역-공종별분개(전기,설비)" xfId="386" xr:uid="{00000000-0005-0000-0000-000088010000}"/>
    <cellStyle name="_사전원가심의1_도급,실행(02.2.16)_07)백궁가실행(02.08.16)-현장검토완료-추가수영장내역정리(02.08.22)-97_계약내역-공종별분개(전기,설비)_기숙사-견적1422" xfId="387" xr:uid="{00000000-0005-0000-0000-000089010000}"/>
    <cellStyle name="_사전원가심의1_도급,실행(02.2.16)_07)백궁가실행(02.08.16)-현장검토완료-추가수영장내역정리(02.08.22)-97_계약내역-공종별분개_기숙사-견적1422" xfId="388" xr:uid="{00000000-0005-0000-0000-00008A010000}"/>
    <cellStyle name="_사전원가심의1_도급,실행(02.2.16)_07)백궁가실행(02.08.16)-현장검토완료-추가수영장내역정리(02.08.22)-97_계약내역-완료(040311)2" xfId="389" xr:uid="{00000000-0005-0000-0000-00008B010000}"/>
    <cellStyle name="_사전원가심의1_도급,실행(02.2.16)_07)백궁가실행(02.08.16)-현장검토완료-추가수영장내역정리(02.08.22)-97_골조업체대비" xfId="390" xr:uid="{00000000-0005-0000-0000-00008C010000}"/>
    <cellStyle name="_사전원가심의1_도급,실행(02.2.16)_07)백궁가실행(02.08.16)-현장검토완료-추가수영장내역정리(02.08.22)-97_기숙사-견적1422" xfId="391" xr:uid="{00000000-0005-0000-0000-00008D010000}"/>
    <cellStyle name="_사전원가심의1_도급,실행(02.2.16)_07)백궁가실행(02.08.16)-현장검토완료-추가수영장내역정리(02.08.22)-97_도급대비하도급" xfId="392" xr:uid="{00000000-0005-0000-0000-00008E010000}"/>
    <cellStyle name="_사전원가심의1_도급,실행(02.2.16)_07)백궁가실행(02.08.16)-현장검토완료-추가수영장내역정리(02.08.22)-97_도급대비하도급2" xfId="393" xr:uid="{00000000-0005-0000-0000-00008F010000}"/>
    <cellStyle name="_사전원가심의1_도급,실행(02.2.16)_07)백궁가실행(02.08.16)-현장검토완료-추가수영장내역정리(02.08.22)-97_도급대하도급(^^)" xfId="394" xr:uid="{00000000-0005-0000-0000-000090010000}"/>
    <cellStyle name="_사전원가심의1_도급,실행(02.2.16)_07)백궁가실행(02.08.16)-현장검토완료-추가수영장내역정리(02.08.22)-97_변경내역(cip증가)" xfId="395" xr:uid="{00000000-0005-0000-0000-000091010000}"/>
    <cellStyle name="_사전원가심의1_도급,실행(02.2.16)_07)백궁가실행(02.08.16)-현장검토완료-추가수영장내역정리(02.08.22)-97_변경내역(cip증가)_변경내역(cip증가)" xfId="396" xr:uid="{00000000-0005-0000-0000-000092010000}"/>
    <cellStyle name="_사전원가심의1_도급,실행(02.2.16)_07)백궁가실행(02.08.16)-현장검토완료-추가수영장내역정리(02.08.22)-97_변경내역(cip증가)_변경내역(cip증가)_변경내역(cip증가)" xfId="397" xr:uid="{00000000-0005-0000-0000-000093010000}"/>
    <cellStyle name="_사전원가심의1_도급,실행(02.2.16)_07)백궁가실행(02.08.16)-현장검토완료-추가수영장내역정리(02.08.22)-97_변경내역(cip증가)_변경내역(cip증가)_토목설계변경(중요)" xfId="398" xr:uid="{00000000-0005-0000-0000-000094010000}"/>
    <cellStyle name="_사전원가심의1_도급,실행(02.2.16)_07)백궁가실행(02.08.16)-현장검토완료-추가수영장내역정리(02.08.22)-97_복공추가" xfId="399" xr:uid="{00000000-0005-0000-0000-000095010000}"/>
    <cellStyle name="_사전원가심의1_도급,실행(02.2.16)_07)백궁가실행(02.08.16)-현장검토완료-추가수영장내역정리(02.08.22)-97_복공축소(시공한계)" xfId="400" xr:uid="{00000000-0005-0000-0000-000096010000}"/>
    <cellStyle name="_사전원가심의1_도급,실행(02.2.16)_07)백궁가실행(02.08.16)-현장검토완료-추가수영장내역정리(02.08.22)-97_분당경찰서(가)실행" xfId="401" xr:uid="{00000000-0005-0000-0000-000097010000}"/>
    <cellStyle name="_사전원가심의1_도급,실행(02.2.16)_07)백궁가실행(02.08.16)-현장검토완료-추가수영장내역정리(02.08.22)-97_분당경찰서-제출" xfId="402" xr:uid="{00000000-0005-0000-0000-000098010000}"/>
    <cellStyle name="_사전원가심의1_도급,실행(02.2.16)_07)백궁가실행(02.08.16)-현장검토완료-추가수영장내역정리(02.08.22)-97_속초교동실행" xfId="403" xr:uid="{00000000-0005-0000-0000-000099010000}"/>
    <cellStyle name="_사전원가심의1_도급,실행(02.2.16)_07)백궁가실행(02.08.16)-현장검토완료-추가수영장내역정리(02.08.22)-97_속초교동실행2차" xfId="404" xr:uid="{00000000-0005-0000-0000-00009A010000}"/>
    <cellStyle name="_사전원가심의1_도급,실행(02.2.16)_07)백궁가실행(02.08.16)-현장검토완료-추가수영장내역정리(02.08.22)-97_속초교동실행3차" xfId="405" xr:uid="{00000000-0005-0000-0000-00009B010000}"/>
    <cellStyle name="_사전원가심의1_도급,실행(02.2.16)_07)백궁가실행(02.08.16)-현장검토완료-추가수영장내역정리(02.08.22)-97_속초교동실행4차" xfId="406" xr:uid="{00000000-0005-0000-0000-00009C010000}"/>
    <cellStyle name="_사전원가심의1_도급,실행(02.2.16)_07)백궁가실행(02.08.16)-현장검토완료-추가수영장내역정리(02.08.22)-97_속초교동실행5차" xfId="407" xr:uid="{00000000-0005-0000-0000-00009D010000}"/>
    <cellStyle name="_사전원가심의1_도급,실행(02.2.16)_07)백궁가실행(02.08.16)-현장검토완료-추가수영장내역정리(02.08.22)-97_속초교동실행7차" xfId="408" xr:uid="{00000000-0005-0000-0000-00009E010000}"/>
    <cellStyle name="_사전원가심의1_도급,실행(02.2.16)_07)백궁가실행(02.08.16)-현장검토완료-추가수영장내역정리(02.08.22)-97_속초교동실행8차" xfId="409" xr:uid="{00000000-0005-0000-0000-00009F010000}"/>
    <cellStyle name="_사전원가심의1_도급,실행(02.2.16)_07)백궁가실행(02.08.16)-현장검토완료-추가수영장내역정리(02.08.22)-97_실계약내역-공종별분개(전기,설비)" xfId="410" xr:uid="{00000000-0005-0000-0000-0000A0010000}"/>
    <cellStyle name="_사전원가심의1_도급,실행(02.2.16)_07)백궁가실행(02.08.16)-현장검토완료-추가수영장내역정리(02.08.22)-97_실계약내역-공종별분개(전기,설비)_기숙사-견적1422" xfId="411" xr:uid="{00000000-0005-0000-0000-0000A1010000}"/>
    <cellStyle name="_사전원가심의1_도급,실행(02.2.16)_07)백궁가실행(02.08.16)-현장검토완료-추가수영장내역정리(02.08.22)-97_암사동테마빌딩-골조" xfId="412" xr:uid="{00000000-0005-0000-0000-0000A2010000}"/>
    <cellStyle name="_사전원가심의1_도급,실행(02.2.16)_07)백궁가실행(02.08.16)-현장검토완료-추가수영장내역정리(02.08.22)-97_암사동테마빌딩-골조_기숙사-견적1422" xfId="413" xr:uid="{00000000-0005-0000-0000-0000A3010000}"/>
    <cellStyle name="_사전원가심의1_도급,실행(02.2.16)_07)백궁가실행(02.08.16)-현장검토완료-추가수영장내역정리(02.08.22)-97_인테리어실행" xfId="414" xr:uid="{00000000-0005-0000-0000-0000A4010000}"/>
    <cellStyle name="_사전원가심의1_도급,실행(02.2.16)_07)백궁가실행(02.08.16)-현장검토완료-추가수영장내역정리(02.08.22)-97_인테리어실행_2004년도관리비실행예산기준" xfId="415" xr:uid="{00000000-0005-0000-0000-0000A5010000}"/>
    <cellStyle name="_사전원가심의1_도급,실행(02.2.16)_07)백궁가실행(02.08.16)-현장검토완료-추가수영장내역정리(02.08.22)-97_일위대가(중요)1" xfId="416" xr:uid="{00000000-0005-0000-0000-0000A6010000}"/>
    <cellStyle name="_사전원가심의1_도급,실행(02.2.16)_07)백궁가실행(02.08.16)-현장검토완료-추가수영장내역정리(02.08.22)-97_토목설계변경(중요)" xfId="417" xr:uid="{00000000-0005-0000-0000-0000A7010000}"/>
    <cellStyle name="_사전원가심의1_도급,실행(02.2.16)_07)백궁가실행(02.08.16)-현장검토완료-추가수영장내역정리(02.08.22)-97_하도급계약내역(^^)" xfId="418" xr:uid="{00000000-0005-0000-0000-0000A8010000}"/>
    <cellStyle name="_사전원가심의1_도급,실행(02.2.16)_07)백궁가실행(02.08.16)-현장검토완료-추가수영장내역정리(02.08.22)-97_효중빌딩(가)실행 (변경후)" xfId="419" xr:uid="{00000000-0005-0000-0000-0000A9010000}"/>
    <cellStyle name="_사전원가심의1_도급,실행(02.2.16)_1.위생,소화내역-1" xfId="421" xr:uid="{00000000-0005-0000-0000-0000AA010000}"/>
    <cellStyle name="_사전원가심의1_도급,실행(02.2.16)_1.위생,소화내역-1_040323 건축내역" xfId="422" xr:uid="{00000000-0005-0000-0000-0000AB010000}"/>
    <cellStyle name="_사전원가심의1_도급,실행(02.2.16)_1.위생,소화내역-1_040323 건축내역_2004년도관리비실행예산기준" xfId="423" xr:uid="{00000000-0005-0000-0000-0000AC010000}"/>
    <cellStyle name="_사전원가심의1_도급,실행(02.2.16)_1.위생,소화내역-1_040323 건축내역_인테리어실행" xfId="424" xr:uid="{00000000-0005-0000-0000-0000AD010000}"/>
    <cellStyle name="_사전원가심의1_도급,실행(02.2.16)_1.위생,소화내역-1_040323 건축내역_인테리어실행_2004년도관리비실행예산기준" xfId="425" xr:uid="{00000000-0005-0000-0000-0000AE010000}"/>
    <cellStyle name="_사전원가심의1_도급,실행(02.2.16)_1.위생,소화내역-1_040406 견적서" xfId="426" xr:uid="{00000000-0005-0000-0000-0000AF010000}"/>
    <cellStyle name="_사전원가심의1_도급,실행(02.2.16)_1.위생,소화내역-1_040406 견적서_2004년도관리비실행예산기준" xfId="427" xr:uid="{00000000-0005-0000-0000-0000B0010000}"/>
    <cellStyle name="_사전원가심의1_도급,실행(02.2.16)_1.위생,소화내역-1_040406 견적서_인테리어실행" xfId="428" xr:uid="{00000000-0005-0000-0000-0000B1010000}"/>
    <cellStyle name="_사전원가심의1_도급,실행(02.2.16)_1.위생,소화내역-1_040406 견적서_인테리어실행_2004년도관리비실행예산기준" xfId="429" xr:uid="{00000000-0005-0000-0000-0000B2010000}"/>
    <cellStyle name="_사전원가심의1_도급,실행(02.2.16)_1.위생,소화내역-1_040410 견적서" xfId="430" xr:uid="{00000000-0005-0000-0000-0000B3010000}"/>
    <cellStyle name="_사전원가심의1_도급,실행(02.2.16)_1.위생,소화내역-1_040410 견적서_2004년도관리비실행예산기준" xfId="431" xr:uid="{00000000-0005-0000-0000-0000B4010000}"/>
    <cellStyle name="_사전원가심의1_도급,실행(02.2.16)_1.위생,소화내역-1_040410 견적서_인테리어실행" xfId="432" xr:uid="{00000000-0005-0000-0000-0000B5010000}"/>
    <cellStyle name="_사전원가심의1_도급,실행(02.2.16)_1.위생,소화내역-1_040410 견적서_인테리어실행_2004년도관리비실행예산기준" xfId="433" xr:uid="{00000000-0005-0000-0000-0000B6010000}"/>
    <cellStyle name="_사전원가심의1_도급,실행(02.2.16)_1.위생,소화내역-1_2004년도관리비실행예산기준" xfId="434" xr:uid="{00000000-0005-0000-0000-0000B7010000}"/>
    <cellStyle name="_사전원가심의1_도급,실행(02.2.16)_1.위생,소화내역-1_Book2" xfId="474" xr:uid="{00000000-0005-0000-0000-0000B8010000}"/>
    <cellStyle name="_사전원가심의1_도급,실행(02.2.16)_1.위생,소화내역-1_강남대학교(가)실행" xfId="435" xr:uid="{00000000-0005-0000-0000-0000B9010000}"/>
    <cellStyle name="_사전원가심의1_도급,실행(02.2.16)_1.위생,소화내역-1_강남대학교제출" xfId="436" xr:uid="{00000000-0005-0000-0000-0000BA010000}"/>
    <cellStyle name="_사전원가심의1_도급,실행(02.2.16)_1.위생,소화내역-1_건축-개산견적자료" xfId="437" xr:uid="{00000000-0005-0000-0000-0000BB010000}"/>
    <cellStyle name="_사전원가심의1_도급,실행(02.2.16)_1.위생,소화내역-1_견적내역" xfId="438" xr:uid="{00000000-0005-0000-0000-0000BC010000}"/>
    <cellStyle name="_사전원가심의1_도급,실행(02.2.16)_1.위생,소화내역-1_계약내역-공종별분개" xfId="439" xr:uid="{00000000-0005-0000-0000-0000BD010000}"/>
    <cellStyle name="_사전원가심의1_도급,실행(02.2.16)_1.위생,소화내역-1_계약내역-공종별분개(전기,설비)" xfId="440" xr:uid="{00000000-0005-0000-0000-0000BE010000}"/>
    <cellStyle name="_사전원가심의1_도급,실행(02.2.16)_1.위생,소화내역-1_계약내역-공종별분개(전기,설비)_기숙사-견적1422" xfId="441" xr:uid="{00000000-0005-0000-0000-0000BF010000}"/>
    <cellStyle name="_사전원가심의1_도급,실행(02.2.16)_1.위생,소화내역-1_계약내역-공종별분개_기숙사-견적1422" xfId="442" xr:uid="{00000000-0005-0000-0000-0000C0010000}"/>
    <cellStyle name="_사전원가심의1_도급,실행(02.2.16)_1.위생,소화내역-1_계약내역-완료(040311)2" xfId="443" xr:uid="{00000000-0005-0000-0000-0000C1010000}"/>
    <cellStyle name="_사전원가심의1_도급,실행(02.2.16)_1.위생,소화내역-1_골조업체대비" xfId="444" xr:uid="{00000000-0005-0000-0000-0000C2010000}"/>
    <cellStyle name="_사전원가심의1_도급,실행(02.2.16)_1.위생,소화내역-1_기숙사-견적1422" xfId="445" xr:uid="{00000000-0005-0000-0000-0000C3010000}"/>
    <cellStyle name="_사전원가심의1_도급,실행(02.2.16)_1.위생,소화내역-1_도급대비하도급" xfId="446" xr:uid="{00000000-0005-0000-0000-0000C4010000}"/>
    <cellStyle name="_사전원가심의1_도급,실행(02.2.16)_1.위생,소화내역-1_도급대비하도급2" xfId="447" xr:uid="{00000000-0005-0000-0000-0000C5010000}"/>
    <cellStyle name="_사전원가심의1_도급,실행(02.2.16)_1.위생,소화내역-1_도급대하도급(^^)" xfId="448" xr:uid="{00000000-0005-0000-0000-0000C6010000}"/>
    <cellStyle name="_사전원가심의1_도급,실행(02.2.16)_1.위생,소화내역-1_변경내역(cip증가)" xfId="449" xr:uid="{00000000-0005-0000-0000-0000C7010000}"/>
    <cellStyle name="_사전원가심의1_도급,실행(02.2.16)_1.위생,소화내역-1_변경내역(cip증가)_변경내역(cip증가)" xfId="450" xr:uid="{00000000-0005-0000-0000-0000C8010000}"/>
    <cellStyle name="_사전원가심의1_도급,실행(02.2.16)_1.위생,소화내역-1_변경내역(cip증가)_변경내역(cip증가)_변경내역(cip증가)" xfId="451" xr:uid="{00000000-0005-0000-0000-0000C9010000}"/>
    <cellStyle name="_사전원가심의1_도급,실행(02.2.16)_1.위생,소화내역-1_변경내역(cip증가)_변경내역(cip증가)_토목설계변경(중요)" xfId="452" xr:uid="{00000000-0005-0000-0000-0000CA010000}"/>
    <cellStyle name="_사전원가심의1_도급,실행(02.2.16)_1.위생,소화내역-1_복공추가" xfId="453" xr:uid="{00000000-0005-0000-0000-0000CB010000}"/>
    <cellStyle name="_사전원가심의1_도급,실행(02.2.16)_1.위생,소화내역-1_복공축소(시공한계)" xfId="454" xr:uid="{00000000-0005-0000-0000-0000CC010000}"/>
    <cellStyle name="_사전원가심의1_도급,실행(02.2.16)_1.위생,소화내역-1_분당경찰서(가)실행" xfId="455" xr:uid="{00000000-0005-0000-0000-0000CD010000}"/>
    <cellStyle name="_사전원가심의1_도급,실행(02.2.16)_1.위생,소화내역-1_분당경찰서-제출" xfId="456" xr:uid="{00000000-0005-0000-0000-0000CE010000}"/>
    <cellStyle name="_사전원가심의1_도급,실행(02.2.16)_1.위생,소화내역-1_속초교동실행" xfId="457" xr:uid="{00000000-0005-0000-0000-0000CF010000}"/>
    <cellStyle name="_사전원가심의1_도급,실행(02.2.16)_1.위생,소화내역-1_속초교동실행2차" xfId="458" xr:uid="{00000000-0005-0000-0000-0000D0010000}"/>
    <cellStyle name="_사전원가심의1_도급,실행(02.2.16)_1.위생,소화내역-1_속초교동실행3차" xfId="459" xr:uid="{00000000-0005-0000-0000-0000D1010000}"/>
    <cellStyle name="_사전원가심의1_도급,실행(02.2.16)_1.위생,소화내역-1_속초교동실행4차" xfId="460" xr:uid="{00000000-0005-0000-0000-0000D2010000}"/>
    <cellStyle name="_사전원가심의1_도급,실행(02.2.16)_1.위생,소화내역-1_속초교동실행5차" xfId="461" xr:uid="{00000000-0005-0000-0000-0000D3010000}"/>
    <cellStyle name="_사전원가심의1_도급,실행(02.2.16)_1.위생,소화내역-1_속초교동실행7차" xfId="462" xr:uid="{00000000-0005-0000-0000-0000D4010000}"/>
    <cellStyle name="_사전원가심의1_도급,실행(02.2.16)_1.위생,소화내역-1_속초교동실행8차" xfId="463" xr:uid="{00000000-0005-0000-0000-0000D5010000}"/>
    <cellStyle name="_사전원가심의1_도급,실행(02.2.16)_1.위생,소화내역-1_실계약내역-공종별분개(전기,설비)" xfId="464" xr:uid="{00000000-0005-0000-0000-0000D6010000}"/>
    <cellStyle name="_사전원가심의1_도급,실행(02.2.16)_1.위생,소화내역-1_실계약내역-공종별분개(전기,설비)_기숙사-견적1422" xfId="465" xr:uid="{00000000-0005-0000-0000-0000D7010000}"/>
    <cellStyle name="_사전원가심의1_도급,실행(02.2.16)_1.위생,소화내역-1_암사동테마빌딩-골조" xfId="466" xr:uid="{00000000-0005-0000-0000-0000D8010000}"/>
    <cellStyle name="_사전원가심의1_도급,실행(02.2.16)_1.위생,소화내역-1_암사동테마빌딩-골조_기숙사-견적1422" xfId="467" xr:uid="{00000000-0005-0000-0000-0000D9010000}"/>
    <cellStyle name="_사전원가심의1_도급,실행(02.2.16)_1.위생,소화내역-1_인테리어실행" xfId="468" xr:uid="{00000000-0005-0000-0000-0000DA010000}"/>
    <cellStyle name="_사전원가심의1_도급,실행(02.2.16)_1.위생,소화내역-1_인테리어실행_2004년도관리비실행예산기준" xfId="469" xr:uid="{00000000-0005-0000-0000-0000DB010000}"/>
    <cellStyle name="_사전원가심의1_도급,실행(02.2.16)_1.위생,소화내역-1_일위대가(중요)1" xfId="470" xr:uid="{00000000-0005-0000-0000-0000DC010000}"/>
    <cellStyle name="_사전원가심의1_도급,실행(02.2.16)_1.위생,소화내역-1_토목설계변경(중요)" xfId="471" xr:uid="{00000000-0005-0000-0000-0000DD010000}"/>
    <cellStyle name="_사전원가심의1_도급,실행(02.2.16)_1.위생,소화내역-1_하도급계약내역(^^)" xfId="472" xr:uid="{00000000-0005-0000-0000-0000DE010000}"/>
    <cellStyle name="_사전원가심의1_도급,실행(02.2.16)_1.위생,소화내역-1_효중빌딩(가)실행 (변경후)" xfId="473" xr:uid="{00000000-0005-0000-0000-0000DF010000}"/>
    <cellStyle name="_사전원가심의1_도급,실행(02.2.16)_2004년도관리비실행예산기준" xfId="475" xr:uid="{00000000-0005-0000-0000-0000E0010000}"/>
    <cellStyle name="_사전원가심의1_도급,실행(02.2.16)_Book2" xfId="515" xr:uid="{00000000-0005-0000-0000-0000E1010000}"/>
    <cellStyle name="_사전원가심의1_도급,실행(02.2.16)_강남대학교(가)실행" xfId="476" xr:uid="{00000000-0005-0000-0000-0000E2010000}"/>
    <cellStyle name="_사전원가심의1_도급,실행(02.2.16)_강남대학교제출" xfId="477" xr:uid="{00000000-0005-0000-0000-0000E3010000}"/>
    <cellStyle name="_사전원가심의1_도급,실행(02.2.16)_건축-개산견적자료" xfId="478" xr:uid="{00000000-0005-0000-0000-0000E4010000}"/>
    <cellStyle name="_사전원가심의1_도급,실행(02.2.16)_견적내역" xfId="479" xr:uid="{00000000-0005-0000-0000-0000E5010000}"/>
    <cellStyle name="_사전원가심의1_도급,실행(02.2.16)_계약내역-공종별분개" xfId="480" xr:uid="{00000000-0005-0000-0000-0000E6010000}"/>
    <cellStyle name="_사전원가심의1_도급,실행(02.2.16)_계약내역-공종별분개(전기,설비)" xfId="481" xr:uid="{00000000-0005-0000-0000-0000E7010000}"/>
    <cellStyle name="_사전원가심의1_도급,실행(02.2.16)_계약내역-공종별분개(전기,설비)_기숙사-견적1422" xfId="482" xr:uid="{00000000-0005-0000-0000-0000E8010000}"/>
    <cellStyle name="_사전원가심의1_도급,실행(02.2.16)_계약내역-공종별분개_기숙사-견적1422" xfId="483" xr:uid="{00000000-0005-0000-0000-0000E9010000}"/>
    <cellStyle name="_사전원가심의1_도급,실행(02.2.16)_계약내역-완료(040311)2" xfId="484" xr:uid="{00000000-0005-0000-0000-0000EA010000}"/>
    <cellStyle name="_사전원가심의1_도급,실행(02.2.16)_골조업체대비" xfId="485" xr:uid="{00000000-0005-0000-0000-0000EB010000}"/>
    <cellStyle name="_사전원가심의1_도급,실행(02.2.16)_기숙사-견적1422" xfId="486" xr:uid="{00000000-0005-0000-0000-0000EC010000}"/>
    <cellStyle name="_사전원가심의1_도급,실행(02.2.16)_도급대비하도급" xfId="487" xr:uid="{00000000-0005-0000-0000-0000ED010000}"/>
    <cellStyle name="_사전원가심의1_도급,실행(02.2.16)_도급대비하도급2" xfId="488" xr:uid="{00000000-0005-0000-0000-0000EE010000}"/>
    <cellStyle name="_사전원가심의1_도급,실행(02.2.16)_도급대하도급(^^)" xfId="489" xr:uid="{00000000-0005-0000-0000-0000EF010000}"/>
    <cellStyle name="_사전원가심의1_도급,실행(02.2.16)_변경내역(cip증가)" xfId="490" xr:uid="{00000000-0005-0000-0000-0000F0010000}"/>
    <cellStyle name="_사전원가심의1_도급,실행(02.2.16)_변경내역(cip증가)_변경내역(cip증가)" xfId="491" xr:uid="{00000000-0005-0000-0000-0000F1010000}"/>
    <cellStyle name="_사전원가심의1_도급,실행(02.2.16)_변경내역(cip증가)_변경내역(cip증가)_변경내역(cip증가)" xfId="492" xr:uid="{00000000-0005-0000-0000-0000F2010000}"/>
    <cellStyle name="_사전원가심의1_도급,실행(02.2.16)_변경내역(cip증가)_변경내역(cip증가)_토목설계변경(중요)" xfId="493" xr:uid="{00000000-0005-0000-0000-0000F3010000}"/>
    <cellStyle name="_사전원가심의1_도급,실행(02.2.16)_복공추가" xfId="494" xr:uid="{00000000-0005-0000-0000-0000F4010000}"/>
    <cellStyle name="_사전원가심의1_도급,실행(02.2.16)_복공축소(시공한계)" xfId="495" xr:uid="{00000000-0005-0000-0000-0000F5010000}"/>
    <cellStyle name="_사전원가심의1_도급,실행(02.2.16)_분당경찰서(가)실행" xfId="496" xr:uid="{00000000-0005-0000-0000-0000F6010000}"/>
    <cellStyle name="_사전원가심의1_도급,실행(02.2.16)_분당경찰서-제출" xfId="497" xr:uid="{00000000-0005-0000-0000-0000F7010000}"/>
    <cellStyle name="_사전원가심의1_도급,실행(02.2.16)_속초교동실행" xfId="498" xr:uid="{00000000-0005-0000-0000-0000F8010000}"/>
    <cellStyle name="_사전원가심의1_도급,실행(02.2.16)_속초교동실행2차" xfId="499" xr:uid="{00000000-0005-0000-0000-0000F9010000}"/>
    <cellStyle name="_사전원가심의1_도급,실행(02.2.16)_속초교동실행3차" xfId="500" xr:uid="{00000000-0005-0000-0000-0000FA010000}"/>
    <cellStyle name="_사전원가심의1_도급,실행(02.2.16)_속초교동실행4차" xfId="501" xr:uid="{00000000-0005-0000-0000-0000FB010000}"/>
    <cellStyle name="_사전원가심의1_도급,실행(02.2.16)_속초교동실행5차" xfId="502" xr:uid="{00000000-0005-0000-0000-0000FC010000}"/>
    <cellStyle name="_사전원가심의1_도급,실행(02.2.16)_속초교동실행7차" xfId="503" xr:uid="{00000000-0005-0000-0000-0000FD010000}"/>
    <cellStyle name="_사전원가심의1_도급,실행(02.2.16)_속초교동실행8차" xfId="504" xr:uid="{00000000-0005-0000-0000-0000FE010000}"/>
    <cellStyle name="_사전원가심의1_도급,실행(02.2.16)_실계약내역-공종별분개(전기,설비)" xfId="505" xr:uid="{00000000-0005-0000-0000-0000FF010000}"/>
    <cellStyle name="_사전원가심의1_도급,실행(02.2.16)_실계약내역-공종별분개(전기,설비)_기숙사-견적1422" xfId="506" xr:uid="{00000000-0005-0000-0000-000000020000}"/>
    <cellStyle name="_사전원가심의1_도급,실행(02.2.16)_암사동테마빌딩-골조" xfId="507" xr:uid="{00000000-0005-0000-0000-000001020000}"/>
    <cellStyle name="_사전원가심의1_도급,실행(02.2.16)_암사동테마빌딩-골조_기숙사-견적1422" xfId="508" xr:uid="{00000000-0005-0000-0000-000002020000}"/>
    <cellStyle name="_사전원가심의1_도급,실행(02.2.16)_인테리어실행" xfId="509" xr:uid="{00000000-0005-0000-0000-000003020000}"/>
    <cellStyle name="_사전원가심의1_도급,실행(02.2.16)_인테리어실행_2004년도관리비실행예산기준" xfId="510" xr:uid="{00000000-0005-0000-0000-000004020000}"/>
    <cellStyle name="_사전원가심의1_도급,실행(02.2.16)_일위대가(중요)1" xfId="511" xr:uid="{00000000-0005-0000-0000-000005020000}"/>
    <cellStyle name="_사전원가심의1_도급,실행(02.2.16)_토목설계변경(중요)" xfId="512" xr:uid="{00000000-0005-0000-0000-000006020000}"/>
    <cellStyle name="_사전원가심의1_도급,실행(02.2.16)_하도급계약내역(^^)" xfId="513" xr:uid="{00000000-0005-0000-0000-000007020000}"/>
    <cellStyle name="_사전원가심의1_도급,실행(02.2.16)_효중빌딩(가)실행 (변경후)" xfId="514" xr:uid="{00000000-0005-0000-0000-000008020000}"/>
    <cellStyle name="_사전원가심의1_도급대비하도급" xfId="516" xr:uid="{00000000-0005-0000-0000-000009020000}"/>
    <cellStyle name="_사전원가심의1_도급대비하도급2" xfId="517" xr:uid="{00000000-0005-0000-0000-00000A020000}"/>
    <cellStyle name="_사전원가심의1_도급대하도급(^^)" xfId="518" xr:uid="{00000000-0005-0000-0000-00000B020000}"/>
    <cellStyle name="_사전원가심의1_동양 백궁파라곤A공구" xfId="519" xr:uid="{00000000-0005-0000-0000-00000C020000}"/>
    <cellStyle name="_사전원가심의1_동양 백궁파라곤A공구_040323 건축내역" xfId="520" xr:uid="{00000000-0005-0000-0000-00000D020000}"/>
    <cellStyle name="_사전원가심의1_동양 백궁파라곤A공구_040323 건축내역_2004년도관리비실행예산기준" xfId="521" xr:uid="{00000000-0005-0000-0000-00000E020000}"/>
    <cellStyle name="_사전원가심의1_동양 백궁파라곤A공구_040323 건축내역_인테리어실행" xfId="522" xr:uid="{00000000-0005-0000-0000-00000F020000}"/>
    <cellStyle name="_사전원가심의1_동양 백궁파라곤A공구_040323 건축내역_인테리어실행_2004년도관리비실행예산기준" xfId="523" xr:uid="{00000000-0005-0000-0000-000010020000}"/>
    <cellStyle name="_사전원가심의1_동양 백궁파라곤A공구_040406 견적서" xfId="524" xr:uid="{00000000-0005-0000-0000-000011020000}"/>
    <cellStyle name="_사전원가심의1_동양 백궁파라곤A공구_040406 견적서_2004년도관리비실행예산기준" xfId="525" xr:uid="{00000000-0005-0000-0000-000012020000}"/>
    <cellStyle name="_사전원가심의1_동양 백궁파라곤A공구_040406 견적서_인테리어실행" xfId="526" xr:uid="{00000000-0005-0000-0000-000013020000}"/>
    <cellStyle name="_사전원가심의1_동양 백궁파라곤A공구_040406 견적서_인테리어실행_2004년도관리비실행예산기준" xfId="527" xr:uid="{00000000-0005-0000-0000-000014020000}"/>
    <cellStyle name="_사전원가심의1_동양 백궁파라곤A공구_040410 견적서" xfId="528" xr:uid="{00000000-0005-0000-0000-000015020000}"/>
    <cellStyle name="_사전원가심의1_동양 백궁파라곤A공구_040410 견적서_2004년도관리비실행예산기준" xfId="529" xr:uid="{00000000-0005-0000-0000-000016020000}"/>
    <cellStyle name="_사전원가심의1_동양 백궁파라곤A공구_040410 견적서_인테리어실행" xfId="530" xr:uid="{00000000-0005-0000-0000-000017020000}"/>
    <cellStyle name="_사전원가심의1_동양 백궁파라곤A공구_040410 견적서_인테리어실행_2004년도관리비실행예산기준" xfId="531" xr:uid="{00000000-0005-0000-0000-000018020000}"/>
    <cellStyle name="_사전원가심의1_동양 백궁파라곤A공구_2004년도관리비실행예산기준" xfId="532" xr:uid="{00000000-0005-0000-0000-000019020000}"/>
    <cellStyle name="_사전원가심의1_동양 백궁파라곤A공구_Book2" xfId="572" xr:uid="{00000000-0005-0000-0000-00001A020000}"/>
    <cellStyle name="_사전원가심의1_동양 백궁파라곤A공구_강남대학교(가)실행" xfId="533" xr:uid="{00000000-0005-0000-0000-00001B020000}"/>
    <cellStyle name="_사전원가심의1_동양 백궁파라곤A공구_강남대학교제출" xfId="534" xr:uid="{00000000-0005-0000-0000-00001C020000}"/>
    <cellStyle name="_사전원가심의1_동양 백궁파라곤A공구_건축-개산견적자료" xfId="535" xr:uid="{00000000-0005-0000-0000-00001D020000}"/>
    <cellStyle name="_사전원가심의1_동양 백궁파라곤A공구_견적내역" xfId="536" xr:uid="{00000000-0005-0000-0000-00001E020000}"/>
    <cellStyle name="_사전원가심의1_동양 백궁파라곤A공구_계약내역-공종별분개" xfId="537" xr:uid="{00000000-0005-0000-0000-00001F020000}"/>
    <cellStyle name="_사전원가심의1_동양 백궁파라곤A공구_계약내역-공종별분개(전기,설비)" xfId="538" xr:uid="{00000000-0005-0000-0000-000020020000}"/>
    <cellStyle name="_사전원가심의1_동양 백궁파라곤A공구_계약내역-공종별분개(전기,설비)_기숙사-견적1422" xfId="539" xr:uid="{00000000-0005-0000-0000-000021020000}"/>
    <cellStyle name="_사전원가심의1_동양 백궁파라곤A공구_계약내역-공종별분개_기숙사-견적1422" xfId="540" xr:uid="{00000000-0005-0000-0000-000022020000}"/>
    <cellStyle name="_사전원가심의1_동양 백궁파라곤A공구_계약내역-완료(040311)2" xfId="541" xr:uid="{00000000-0005-0000-0000-000023020000}"/>
    <cellStyle name="_사전원가심의1_동양 백궁파라곤A공구_골조업체대비" xfId="542" xr:uid="{00000000-0005-0000-0000-000024020000}"/>
    <cellStyle name="_사전원가심의1_동양 백궁파라곤A공구_기숙사-견적1422" xfId="543" xr:uid="{00000000-0005-0000-0000-000025020000}"/>
    <cellStyle name="_사전원가심의1_동양 백궁파라곤A공구_도급대비하도급" xfId="544" xr:uid="{00000000-0005-0000-0000-000026020000}"/>
    <cellStyle name="_사전원가심의1_동양 백궁파라곤A공구_도급대비하도급2" xfId="545" xr:uid="{00000000-0005-0000-0000-000027020000}"/>
    <cellStyle name="_사전원가심의1_동양 백궁파라곤A공구_도급대하도급(^^)" xfId="546" xr:uid="{00000000-0005-0000-0000-000028020000}"/>
    <cellStyle name="_사전원가심의1_동양 백궁파라곤A공구_변경내역(cip증가)" xfId="547" xr:uid="{00000000-0005-0000-0000-000029020000}"/>
    <cellStyle name="_사전원가심의1_동양 백궁파라곤A공구_변경내역(cip증가)_변경내역(cip증가)" xfId="548" xr:uid="{00000000-0005-0000-0000-00002A020000}"/>
    <cellStyle name="_사전원가심의1_동양 백궁파라곤A공구_변경내역(cip증가)_변경내역(cip증가)_변경내역(cip증가)" xfId="549" xr:uid="{00000000-0005-0000-0000-00002B020000}"/>
    <cellStyle name="_사전원가심의1_동양 백궁파라곤A공구_변경내역(cip증가)_변경내역(cip증가)_토목설계변경(중요)" xfId="550" xr:uid="{00000000-0005-0000-0000-00002C020000}"/>
    <cellStyle name="_사전원가심의1_동양 백궁파라곤A공구_복공추가" xfId="551" xr:uid="{00000000-0005-0000-0000-00002D020000}"/>
    <cellStyle name="_사전원가심의1_동양 백궁파라곤A공구_복공축소(시공한계)" xfId="552" xr:uid="{00000000-0005-0000-0000-00002E020000}"/>
    <cellStyle name="_사전원가심의1_동양 백궁파라곤A공구_분당경찰서(가)실행" xfId="553" xr:uid="{00000000-0005-0000-0000-00002F020000}"/>
    <cellStyle name="_사전원가심의1_동양 백궁파라곤A공구_분당경찰서-제출" xfId="554" xr:uid="{00000000-0005-0000-0000-000030020000}"/>
    <cellStyle name="_사전원가심의1_동양 백궁파라곤A공구_속초교동실행" xfId="555" xr:uid="{00000000-0005-0000-0000-000031020000}"/>
    <cellStyle name="_사전원가심의1_동양 백궁파라곤A공구_속초교동실행2차" xfId="556" xr:uid="{00000000-0005-0000-0000-000032020000}"/>
    <cellStyle name="_사전원가심의1_동양 백궁파라곤A공구_속초교동실행3차" xfId="557" xr:uid="{00000000-0005-0000-0000-000033020000}"/>
    <cellStyle name="_사전원가심의1_동양 백궁파라곤A공구_속초교동실행4차" xfId="558" xr:uid="{00000000-0005-0000-0000-000034020000}"/>
    <cellStyle name="_사전원가심의1_동양 백궁파라곤A공구_속초교동실행5차" xfId="559" xr:uid="{00000000-0005-0000-0000-000035020000}"/>
    <cellStyle name="_사전원가심의1_동양 백궁파라곤A공구_속초교동실행7차" xfId="560" xr:uid="{00000000-0005-0000-0000-000036020000}"/>
    <cellStyle name="_사전원가심의1_동양 백궁파라곤A공구_속초교동실행8차" xfId="561" xr:uid="{00000000-0005-0000-0000-000037020000}"/>
    <cellStyle name="_사전원가심의1_동양 백궁파라곤A공구_실계약내역-공종별분개(전기,설비)" xfId="562" xr:uid="{00000000-0005-0000-0000-000038020000}"/>
    <cellStyle name="_사전원가심의1_동양 백궁파라곤A공구_실계약내역-공종별분개(전기,설비)_기숙사-견적1422" xfId="563" xr:uid="{00000000-0005-0000-0000-000039020000}"/>
    <cellStyle name="_사전원가심의1_동양 백궁파라곤A공구_암사동테마빌딩-골조" xfId="564" xr:uid="{00000000-0005-0000-0000-00003A020000}"/>
    <cellStyle name="_사전원가심의1_동양 백궁파라곤A공구_암사동테마빌딩-골조_기숙사-견적1422" xfId="565" xr:uid="{00000000-0005-0000-0000-00003B020000}"/>
    <cellStyle name="_사전원가심의1_동양 백궁파라곤A공구_인테리어실행" xfId="566" xr:uid="{00000000-0005-0000-0000-00003C020000}"/>
    <cellStyle name="_사전원가심의1_동양 백궁파라곤A공구_인테리어실행_2004년도관리비실행예산기준" xfId="567" xr:uid="{00000000-0005-0000-0000-00003D020000}"/>
    <cellStyle name="_사전원가심의1_동양 백궁파라곤A공구_일위대가(중요)1" xfId="568" xr:uid="{00000000-0005-0000-0000-00003E020000}"/>
    <cellStyle name="_사전원가심의1_동양 백궁파라곤A공구_토목설계변경(중요)" xfId="569" xr:uid="{00000000-0005-0000-0000-00003F020000}"/>
    <cellStyle name="_사전원가심의1_동양 백궁파라곤A공구_하도급계약내역(^^)" xfId="570" xr:uid="{00000000-0005-0000-0000-000040020000}"/>
    <cellStyle name="_사전원가심의1_동양 백궁파라곤A공구_효중빌딩(가)실행 (변경후)" xfId="571" xr:uid="{00000000-0005-0000-0000-000041020000}"/>
    <cellStyle name="_사전원가심의1_명지 관대기숙사5호관" xfId="573" xr:uid="{00000000-0005-0000-0000-000042020000}"/>
    <cellStyle name="_사전원가심의1_명지 관대기숙사5호관 기계설비공사" xfId="574" xr:uid="{00000000-0005-0000-0000-000043020000}"/>
    <cellStyle name="_사전원가심의1_명지 관대기숙사5호관 기계설비공사_040323 건축내역" xfId="575" xr:uid="{00000000-0005-0000-0000-000044020000}"/>
    <cellStyle name="_사전원가심의1_명지 관대기숙사5호관 기계설비공사_040323 건축내역_2004년도관리비실행예산기준" xfId="576" xr:uid="{00000000-0005-0000-0000-000045020000}"/>
    <cellStyle name="_사전원가심의1_명지 관대기숙사5호관 기계설비공사_040323 건축내역_인테리어실행" xfId="577" xr:uid="{00000000-0005-0000-0000-000046020000}"/>
    <cellStyle name="_사전원가심의1_명지 관대기숙사5호관 기계설비공사_040323 건축내역_인테리어실행_2004년도관리비실행예산기준" xfId="578" xr:uid="{00000000-0005-0000-0000-000047020000}"/>
    <cellStyle name="_사전원가심의1_명지 관대기숙사5호관 기계설비공사_040406 견적서" xfId="579" xr:uid="{00000000-0005-0000-0000-000048020000}"/>
    <cellStyle name="_사전원가심의1_명지 관대기숙사5호관 기계설비공사_040406 견적서_2004년도관리비실행예산기준" xfId="580" xr:uid="{00000000-0005-0000-0000-000049020000}"/>
    <cellStyle name="_사전원가심의1_명지 관대기숙사5호관 기계설비공사_040406 견적서_인테리어실행" xfId="581" xr:uid="{00000000-0005-0000-0000-00004A020000}"/>
    <cellStyle name="_사전원가심의1_명지 관대기숙사5호관 기계설비공사_040406 견적서_인테리어실행_2004년도관리비실행예산기준" xfId="582" xr:uid="{00000000-0005-0000-0000-00004B020000}"/>
    <cellStyle name="_사전원가심의1_명지 관대기숙사5호관 기계설비공사_040410 견적서" xfId="583" xr:uid="{00000000-0005-0000-0000-00004C020000}"/>
    <cellStyle name="_사전원가심의1_명지 관대기숙사5호관 기계설비공사_040410 견적서_2004년도관리비실행예산기준" xfId="584" xr:uid="{00000000-0005-0000-0000-00004D020000}"/>
    <cellStyle name="_사전원가심의1_명지 관대기숙사5호관 기계설비공사_040410 견적서_인테리어실행" xfId="585" xr:uid="{00000000-0005-0000-0000-00004E020000}"/>
    <cellStyle name="_사전원가심의1_명지 관대기숙사5호관 기계설비공사_040410 견적서_인테리어실행_2004년도관리비실행예산기준" xfId="586" xr:uid="{00000000-0005-0000-0000-00004F020000}"/>
    <cellStyle name="_사전원가심의1_명지 관대기숙사5호관 기계설비공사_2004년도관리비실행예산기준" xfId="587" xr:uid="{00000000-0005-0000-0000-000050020000}"/>
    <cellStyle name="_사전원가심의1_명지 관대기숙사5호관 기계설비공사_Book2" xfId="627" xr:uid="{00000000-0005-0000-0000-000051020000}"/>
    <cellStyle name="_사전원가심의1_명지 관대기숙사5호관 기계설비공사_강남대학교(가)실행" xfId="588" xr:uid="{00000000-0005-0000-0000-000052020000}"/>
    <cellStyle name="_사전원가심의1_명지 관대기숙사5호관 기계설비공사_강남대학교제출" xfId="589" xr:uid="{00000000-0005-0000-0000-000053020000}"/>
    <cellStyle name="_사전원가심의1_명지 관대기숙사5호관 기계설비공사_건축-개산견적자료" xfId="590" xr:uid="{00000000-0005-0000-0000-000054020000}"/>
    <cellStyle name="_사전원가심의1_명지 관대기숙사5호관 기계설비공사_견적내역" xfId="591" xr:uid="{00000000-0005-0000-0000-000055020000}"/>
    <cellStyle name="_사전원가심의1_명지 관대기숙사5호관 기계설비공사_계약내역-공종별분개" xfId="592" xr:uid="{00000000-0005-0000-0000-000056020000}"/>
    <cellStyle name="_사전원가심의1_명지 관대기숙사5호관 기계설비공사_계약내역-공종별분개(전기,설비)" xfId="593" xr:uid="{00000000-0005-0000-0000-000057020000}"/>
    <cellStyle name="_사전원가심의1_명지 관대기숙사5호관 기계설비공사_계약내역-공종별분개(전기,설비)_기숙사-견적1422" xfId="594" xr:uid="{00000000-0005-0000-0000-000058020000}"/>
    <cellStyle name="_사전원가심의1_명지 관대기숙사5호관 기계설비공사_계약내역-공종별분개_기숙사-견적1422" xfId="595" xr:uid="{00000000-0005-0000-0000-000059020000}"/>
    <cellStyle name="_사전원가심의1_명지 관대기숙사5호관 기계설비공사_계약내역-완료(040311)2" xfId="596" xr:uid="{00000000-0005-0000-0000-00005A020000}"/>
    <cellStyle name="_사전원가심의1_명지 관대기숙사5호관 기계설비공사_골조업체대비" xfId="597" xr:uid="{00000000-0005-0000-0000-00005B020000}"/>
    <cellStyle name="_사전원가심의1_명지 관대기숙사5호관 기계설비공사_기숙사-견적1422" xfId="598" xr:uid="{00000000-0005-0000-0000-00005C020000}"/>
    <cellStyle name="_사전원가심의1_명지 관대기숙사5호관 기계설비공사_도급대비하도급" xfId="599" xr:uid="{00000000-0005-0000-0000-00005D020000}"/>
    <cellStyle name="_사전원가심의1_명지 관대기숙사5호관 기계설비공사_도급대비하도급2" xfId="600" xr:uid="{00000000-0005-0000-0000-00005E020000}"/>
    <cellStyle name="_사전원가심의1_명지 관대기숙사5호관 기계설비공사_도급대하도급(^^)" xfId="601" xr:uid="{00000000-0005-0000-0000-00005F020000}"/>
    <cellStyle name="_사전원가심의1_명지 관대기숙사5호관 기계설비공사_변경내역(cip증가)" xfId="602" xr:uid="{00000000-0005-0000-0000-000060020000}"/>
    <cellStyle name="_사전원가심의1_명지 관대기숙사5호관 기계설비공사_변경내역(cip증가)_변경내역(cip증가)" xfId="603" xr:uid="{00000000-0005-0000-0000-000061020000}"/>
    <cellStyle name="_사전원가심의1_명지 관대기숙사5호관 기계설비공사_변경내역(cip증가)_변경내역(cip증가)_변경내역(cip증가)" xfId="604" xr:uid="{00000000-0005-0000-0000-000062020000}"/>
    <cellStyle name="_사전원가심의1_명지 관대기숙사5호관 기계설비공사_변경내역(cip증가)_변경내역(cip증가)_토목설계변경(중요)" xfId="605" xr:uid="{00000000-0005-0000-0000-000063020000}"/>
    <cellStyle name="_사전원가심의1_명지 관대기숙사5호관 기계설비공사_복공추가" xfId="606" xr:uid="{00000000-0005-0000-0000-000064020000}"/>
    <cellStyle name="_사전원가심의1_명지 관대기숙사5호관 기계설비공사_복공축소(시공한계)" xfId="607" xr:uid="{00000000-0005-0000-0000-000065020000}"/>
    <cellStyle name="_사전원가심의1_명지 관대기숙사5호관 기계설비공사_분당경찰서(가)실행" xfId="608" xr:uid="{00000000-0005-0000-0000-000066020000}"/>
    <cellStyle name="_사전원가심의1_명지 관대기숙사5호관 기계설비공사_분당경찰서-제출" xfId="609" xr:uid="{00000000-0005-0000-0000-000067020000}"/>
    <cellStyle name="_사전원가심의1_명지 관대기숙사5호관 기계설비공사_속초교동실행" xfId="610" xr:uid="{00000000-0005-0000-0000-000068020000}"/>
    <cellStyle name="_사전원가심의1_명지 관대기숙사5호관 기계설비공사_속초교동실행2차" xfId="611" xr:uid="{00000000-0005-0000-0000-000069020000}"/>
    <cellStyle name="_사전원가심의1_명지 관대기숙사5호관 기계설비공사_속초교동실행3차" xfId="612" xr:uid="{00000000-0005-0000-0000-00006A020000}"/>
    <cellStyle name="_사전원가심의1_명지 관대기숙사5호관 기계설비공사_속초교동실행4차" xfId="613" xr:uid="{00000000-0005-0000-0000-00006B020000}"/>
    <cellStyle name="_사전원가심의1_명지 관대기숙사5호관 기계설비공사_속초교동실행5차" xfId="614" xr:uid="{00000000-0005-0000-0000-00006C020000}"/>
    <cellStyle name="_사전원가심의1_명지 관대기숙사5호관 기계설비공사_속초교동실행7차" xfId="615" xr:uid="{00000000-0005-0000-0000-00006D020000}"/>
    <cellStyle name="_사전원가심의1_명지 관대기숙사5호관 기계설비공사_속초교동실행8차" xfId="616" xr:uid="{00000000-0005-0000-0000-00006E020000}"/>
    <cellStyle name="_사전원가심의1_명지 관대기숙사5호관 기계설비공사_실계약내역-공종별분개(전기,설비)" xfId="617" xr:uid="{00000000-0005-0000-0000-00006F020000}"/>
    <cellStyle name="_사전원가심의1_명지 관대기숙사5호관 기계설비공사_실계약내역-공종별분개(전기,설비)_기숙사-견적1422" xfId="618" xr:uid="{00000000-0005-0000-0000-000070020000}"/>
    <cellStyle name="_사전원가심의1_명지 관대기숙사5호관 기계설비공사_암사동테마빌딩-골조" xfId="619" xr:uid="{00000000-0005-0000-0000-000071020000}"/>
    <cellStyle name="_사전원가심의1_명지 관대기숙사5호관 기계설비공사_암사동테마빌딩-골조_기숙사-견적1422" xfId="620" xr:uid="{00000000-0005-0000-0000-000072020000}"/>
    <cellStyle name="_사전원가심의1_명지 관대기숙사5호관 기계설비공사_인테리어실행" xfId="621" xr:uid="{00000000-0005-0000-0000-000073020000}"/>
    <cellStyle name="_사전원가심의1_명지 관대기숙사5호관 기계설비공사_인테리어실행_2004년도관리비실행예산기준" xfId="622" xr:uid="{00000000-0005-0000-0000-000074020000}"/>
    <cellStyle name="_사전원가심의1_명지 관대기숙사5호관 기계설비공사_일위대가(중요)1" xfId="623" xr:uid="{00000000-0005-0000-0000-000075020000}"/>
    <cellStyle name="_사전원가심의1_명지 관대기숙사5호관 기계설비공사_토목설계변경(중요)" xfId="624" xr:uid="{00000000-0005-0000-0000-000076020000}"/>
    <cellStyle name="_사전원가심의1_명지 관대기숙사5호관 기계설비공사_하도급계약내역(^^)" xfId="625" xr:uid="{00000000-0005-0000-0000-000077020000}"/>
    <cellStyle name="_사전원가심의1_명지 관대기숙사5호관 기계설비공사_효중빌딩(가)실행 (변경후)" xfId="626" xr:uid="{00000000-0005-0000-0000-000078020000}"/>
    <cellStyle name="_사전원가심의1_명지 관대기숙사5호관_040323 건축내역" xfId="628" xr:uid="{00000000-0005-0000-0000-000079020000}"/>
    <cellStyle name="_사전원가심의1_명지 관대기숙사5호관_040323 건축내역_2004년도관리비실행예산기준" xfId="629" xr:uid="{00000000-0005-0000-0000-00007A020000}"/>
    <cellStyle name="_사전원가심의1_명지 관대기숙사5호관_040323 건축내역_인테리어실행" xfId="630" xr:uid="{00000000-0005-0000-0000-00007B020000}"/>
    <cellStyle name="_사전원가심의1_명지 관대기숙사5호관_040323 건축내역_인테리어실행_2004년도관리비실행예산기준" xfId="631" xr:uid="{00000000-0005-0000-0000-00007C020000}"/>
    <cellStyle name="_사전원가심의1_명지 관대기숙사5호관_040406 견적서" xfId="632" xr:uid="{00000000-0005-0000-0000-00007D020000}"/>
    <cellStyle name="_사전원가심의1_명지 관대기숙사5호관_040406 견적서_2004년도관리비실행예산기준" xfId="633" xr:uid="{00000000-0005-0000-0000-00007E020000}"/>
    <cellStyle name="_사전원가심의1_명지 관대기숙사5호관_040406 견적서_인테리어실행" xfId="634" xr:uid="{00000000-0005-0000-0000-00007F020000}"/>
    <cellStyle name="_사전원가심의1_명지 관대기숙사5호관_040406 견적서_인테리어실행_2004년도관리비실행예산기준" xfId="635" xr:uid="{00000000-0005-0000-0000-000080020000}"/>
    <cellStyle name="_사전원가심의1_명지 관대기숙사5호관_040410 견적서" xfId="636" xr:uid="{00000000-0005-0000-0000-000081020000}"/>
    <cellStyle name="_사전원가심의1_명지 관대기숙사5호관_040410 견적서_2004년도관리비실행예산기준" xfId="637" xr:uid="{00000000-0005-0000-0000-000082020000}"/>
    <cellStyle name="_사전원가심의1_명지 관대기숙사5호관_040410 견적서_인테리어실행" xfId="638" xr:uid="{00000000-0005-0000-0000-000083020000}"/>
    <cellStyle name="_사전원가심의1_명지 관대기숙사5호관_040410 견적서_인테리어실행_2004년도관리비실행예산기준" xfId="639" xr:uid="{00000000-0005-0000-0000-000084020000}"/>
    <cellStyle name="_사전원가심의1_명지 관대기숙사5호관_2004년도관리비실행예산기준" xfId="640" xr:uid="{00000000-0005-0000-0000-000085020000}"/>
    <cellStyle name="_사전원가심의1_명지 관대기숙사5호관_Book2" xfId="680" xr:uid="{00000000-0005-0000-0000-000086020000}"/>
    <cellStyle name="_사전원가심의1_명지 관대기숙사5호관_강남대학교(가)실행" xfId="641" xr:uid="{00000000-0005-0000-0000-000087020000}"/>
    <cellStyle name="_사전원가심의1_명지 관대기숙사5호관_강남대학교제출" xfId="642" xr:uid="{00000000-0005-0000-0000-000088020000}"/>
    <cellStyle name="_사전원가심의1_명지 관대기숙사5호관_건축-개산견적자료" xfId="643" xr:uid="{00000000-0005-0000-0000-000089020000}"/>
    <cellStyle name="_사전원가심의1_명지 관대기숙사5호관_견적내역" xfId="644" xr:uid="{00000000-0005-0000-0000-00008A020000}"/>
    <cellStyle name="_사전원가심의1_명지 관대기숙사5호관_계약내역-공종별분개" xfId="645" xr:uid="{00000000-0005-0000-0000-00008B020000}"/>
    <cellStyle name="_사전원가심의1_명지 관대기숙사5호관_계약내역-공종별분개(전기,설비)" xfId="646" xr:uid="{00000000-0005-0000-0000-00008C020000}"/>
    <cellStyle name="_사전원가심의1_명지 관대기숙사5호관_계약내역-공종별분개(전기,설비)_기숙사-견적1422" xfId="647" xr:uid="{00000000-0005-0000-0000-00008D020000}"/>
    <cellStyle name="_사전원가심의1_명지 관대기숙사5호관_계약내역-공종별분개_기숙사-견적1422" xfId="648" xr:uid="{00000000-0005-0000-0000-00008E020000}"/>
    <cellStyle name="_사전원가심의1_명지 관대기숙사5호관_계약내역-완료(040311)2" xfId="649" xr:uid="{00000000-0005-0000-0000-00008F020000}"/>
    <cellStyle name="_사전원가심의1_명지 관대기숙사5호관_골조업체대비" xfId="650" xr:uid="{00000000-0005-0000-0000-000090020000}"/>
    <cellStyle name="_사전원가심의1_명지 관대기숙사5호관_기숙사-견적1422" xfId="651" xr:uid="{00000000-0005-0000-0000-000091020000}"/>
    <cellStyle name="_사전원가심의1_명지 관대기숙사5호관_도급대비하도급" xfId="652" xr:uid="{00000000-0005-0000-0000-000092020000}"/>
    <cellStyle name="_사전원가심의1_명지 관대기숙사5호관_도급대비하도급2" xfId="653" xr:uid="{00000000-0005-0000-0000-000093020000}"/>
    <cellStyle name="_사전원가심의1_명지 관대기숙사5호관_도급대하도급(^^)" xfId="654" xr:uid="{00000000-0005-0000-0000-000094020000}"/>
    <cellStyle name="_사전원가심의1_명지 관대기숙사5호관_변경내역(cip증가)" xfId="655" xr:uid="{00000000-0005-0000-0000-000095020000}"/>
    <cellStyle name="_사전원가심의1_명지 관대기숙사5호관_변경내역(cip증가)_변경내역(cip증가)" xfId="656" xr:uid="{00000000-0005-0000-0000-000096020000}"/>
    <cellStyle name="_사전원가심의1_명지 관대기숙사5호관_변경내역(cip증가)_변경내역(cip증가)_변경내역(cip증가)" xfId="657" xr:uid="{00000000-0005-0000-0000-000097020000}"/>
    <cellStyle name="_사전원가심의1_명지 관대기숙사5호관_변경내역(cip증가)_변경내역(cip증가)_토목설계변경(중요)" xfId="658" xr:uid="{00000000-0005-0000-0000-000098020000}"/>
    <cellStyle name="_사전원가심의1_명지 관대기숙사5호관_복공추가" xfId="659" xr:uid="{00000000-0005-0000-0000-000099020000}"/>
    <cellStyle name="_사전원가심의1_명지 관대기숙사5호관_복공축소(시공한계)" xfId="660" xr:uid="{00000000-0005-0000-0000-00009A020000}"/>
    <cellStyle name="_사전원가심의1_명지 관대기숙사5호관_분당경찰서(가)실행" xfId="661" xr:uid="{00000000-0005-0000-0000-00009B020000}"/>
    <cellStyle name="_사전원가심의1_명지 관대기숙사5호관_분당경찰서-제출" xfId="662" xr:uid="{00000000-0005-0000-0000-00009C020000}"/>
    <cellStyle name="_사전원가심의1_명지 관대기숙사5호관_속초교동실행" xfId="663" xr:uid="{00000000-0005-0000-0000-00009D020000}"/>
    <cellStyle name="_사전원가심의1_명지 관대기숙사5호관_속초교동실행2차" xfId="664" xr:uid="{00000000-0005-0000-0000-00009E020000}"/>
    <cellStyle name="_사전원가심의1_명지 관대기숙사5호관_속초교동실행3차" xfId="665" xr:uid="{00000000-0005-0000-0000-00009F020000}"/>
    <cellStyle name="_사전원가심의1_명지 관대기숙사5호관_속초교동실행4차" xfId="666" xr:uid="{00000000-0005-0000-0000-0000A0020000}"/>
    <cellStyle name="_사전원가심의1_명지 관대기숙사5호관_속초교동실행5차" xfId="667" xr:uid="{00000000-0005-0000-0000-0000A1020000}"/>
    <cellStyle name="_사전원가심의1_명지 관대기숙사5호관_속초교동실행7차" xfId="668" xr:uid="{00000000-0005-0000-0000-0000A2020000}"/>
    <cellStyle name="_사전원가심의1_명지 관대기숙사5호관_속초교동실행8차" xfId="669" xr:uid="{00000000-0005-0000-0000-0000A3020000}"/>
    <cellStyle name="_사전원가심의1_명지 관대기숙사5호관_실계약내역-공종별분개(전기,설비)" xfId="670" xr:uid="{00000000-0005-0000-0000-0000A4020000}"/>
    <cellStyle name="_사전원가심의1_명지 관대기숙사5호관_실계약내역-공종별분개(전기,설비)_기숙사-견적1422" xfId="671" xr:uid="{00000000-0005-0000-0000-0000A5020000}"/>
    <cellStyle name="_사전원가심의1_명지 관대기숙사5호관_암사동테마빌딩-골조" xfId="672" xr:uid="{00000000-0005-0000-0000-0000A6020000}"/>
    <cellStyle name="_사전원가심의1_명지 관대기숙사5호관_암사동테마빌딩-골조_기숙사-견적1422" xfId="673" xr:uid="{00000000-0005-0000-0000-0000A7020000}"/>
    <cellStyle name="_사전원가심의1_명지 관대기숙사5호관_인테리어실행" xfId="674" xr:uid="{00000000-0005-0000-0000-0000A8020000}"/>
    <cellStyle name="_사전원가심의1_명지 관대기숙사5호관_인테리어실행_2004년도관리비실행예산기준" xfId="675" xr:uid="{00000000-0005-0000-0000-0000A9020000}"/>
    <cellStyle name="_사전원가심의1_명지 관대기숙사5호관_일위대가(중요)1" xfId="676" xr:uid="{00000000-0005-0000-0000-0000AA020000}"/>
    <cellStyle name="_사전원가심의1_명지 관대기숙사5호관_토목설계변경(중요)" xfId="677" xr:uid="{00000000-0005-0000-0000-0000AB020000}"/>
    <cellStyle name="_사전원가심의1_명지 관대기숙사5호관_하도급계약내역(^^)" xfId="678" xr:uid="{00000000-0005-0000-0000-0000AC020000}"/>
    <cellStyle name="_사전원가심의1_명지 관대기숙사5호관_효중빌딩(가)실행 (변경후)" xfId="679" xr:uid="{00000000-0005-0000-0000-0000AD020000}"/>
    <cellStyle name="_사전원가심의1_변경내역(cip증가)" xfId="681" xr:uid="{00000000-0005-0000-0000-0000AE020000}"/>
    <cellStyle name="_사전원가심의1_변경내역(cip증가)_변경내역(cip증가)" xfId="682" xr:uid="{00000000-0005-0000-0000-0000AF020000}"/>
    <cellStyle name="_사전원가심의1_변경내역(cip증가)_변경내역(cip증가)_변경내역(cip증가)" xfId="683" xr:uid="{00000000-0005-0000-0000-0000B0020000}"/>
    <cellStyle name="_사전원가심의1_변경내역(cip증가)_변경내역(cip증가)_토목설계변경(중요)" xfId="684" xr:uid="{00000000-0005-0000-0000-0000B1020000}"/>
    <cellStyle name="_사전원가심의1_복공추가" xfId="685" xr:uid="{00000000-0005-0000-0000-0000B2020000}"/>
    <cellStyle name="_사전원가심의1_복공축소(시공한계)" xfId="686" xr:uid="{00000000-0005-0000-0000-0000B3020000}"/>
    <cellStyle name="_사전원가심의1_분당경찰서(가)실행" xfId="687" xr:uid="{00000000-0005-0000-0000-0000B4020000}"/>
    <cellStyle name="_사전원가심의1_분당경찰서-제출" xfId="688" xr:uid="{00000000-0005-0000-0000-0000B5020000}"/>
    <cellStyle name="_사전원가심의1_분당파크뷰(도급-실행-02.16)" xfId="689" xr:uid="{00000000-0005-0000-0000-0000B6020000}"/>
    <cellStyle name="_사전원가심의1_분당파크뷰(도급-실행-02.16)_040323 건축내역" xfId="690" xr:uid="{00000000-0005-0000-0000-0000B7020000}"/>
    <cellStyle name="_사전원가심의1_분당파크뷰(도급-실행-02.16)_040323 건축내역_2004년도관리비실행예산기준" xfId="691" xr:uid="{00000000-0005-0000-0000-0000B8020000}"/>
    <cellStyle name="_사전원가심의1_분당파크뷰(도급-실행-02.16)_040323 건축내역_인테리어실행" xfId="692" xr:uid="{00000000-0005-0000-0000-0000B9020000}"/>
    <cellStyle name="_사전원가심의1_분당파크뷰(도급-실행-02.16)_040323 건축내역_인테리어실행_2004년도관리비실행예산기준" xfId="693" xr:uid="{00000000-0005-0000-0000-0000BA020000}"/>
    <cellStyle name="_사전원가심의1_분당파크뷰(도급-실행-02.16)_040406 견적서" xfId="694" xr:uid="{00000000-0005-0000-0000-0000BB020000}"/>
    <cellStyle name="_사전원가심의1_분당파크뷰(도급-실행-02.16)_040406 견적서_2004년도관리비실행예산기준" xfId="695" xr:uid="{00000000-0005-0000-0000-0000BC020000}"/>
    <cellStyle name="_사전원가심의1_분당파크뷰(도급-실행-02.16)_040406 견적서_인테리어실행" xfId="696" xr:uid="{00000000-0005-0000-0000-0000BD020000}"/>
    <cellStyle name="_사전원가심의1_분당파크뷰(도급-실행-02.16)_040406 견적서_인테리어실행_2004년도관리비실행예산기준" xfId="697" xr:uid="{00000000-0005-0000-0000-0000BE020000}"/>
    <cellStyle name="_사전원가심의1_분당파크뷰(도급-실행-02.16)_040410 견적서" xfId="698" xr:uid="{00000000-0005-0000-0000-0000BF020000}"/>
    <cellStyle name="_사전원가심의1_분당파크뷰(도급-실행-02.16)_040410 견적서_2004년도관리비실행예산기준" xfId="699" xr:uid="{00000000-0005-0000-0000-0000C0020000}"/>
    <cellStyle name="_사전원가심의1_분당파크뷰(도급-실행-02.16)_040410 견적서_인테리어실행" xfId="700" xr:uid="{00000000-0005-0000-0000-0000C1020000}"/>
    <cellStyle name="_사전원가심의1_분당파크뷰(도급-실행-02.16)_040410 견적서_인테리어실행_2004년도관리비실행예산기준" xfId="701" xr:uid="{00000000-0005-0000-0000-0000C2020000}"/>
    <cellStyle name="_사전원가심의1_분당파크뷰(도급-실행-02.16)_07)백궁가실행(02.08.16)-현장검토완료-추가수영장내역정리(02.08.22)-97" xfId="702" xr:uid="{00000000-0005-0000-0000-0000C3020000}"/>
    <cellStyle name="_사전원가심의1_분당파크뷰(도급-실행-02.16)_07)백궁가실행(02.08.16)-현장검토완료-추가수영장내역정리(02.08.22)-97_040323 건축내역" xfId="703" xr:uid="{00000000-0005-0000-0000-0000C4020000}"/>
    <cellStyle name="_사전원가심의1_분당파크뷰(도급-실행-02.16)_07)백궁가실행(02.08.16)-현장검토완료-추가수영장내역정리(02.08.22)-97_040323 건축내역_2004년도관리비실행예산기준" xfId="704" xr:uid="{00000000-0005-0000-0000-0000C5020000}"/>
    <cellStyle name="_사전원가심의1_분당파크뷰(도급-실행-02.16)_07)백궁가실행(02.08.16)-현장검토완료-추가수영장내역정리(02.08.22)-97_040323 건축내역_인테리어실행" xfId="705" xr:uid="{00000000-0005-0000-0000-0000C6020000}"/>
    <cellStyle name="_사전원가심의1_분당파크뷰(도급-실행-02.16)_07)백궁가실행(02.08.16)-현장검토완료-추가수영장내역정리(02.08.22)-97_040323 건축내역_인테리어실행_2004년도관리비실행예산기준" xfId="706" xr:uid="{00000000-0005-0000-0000-0000C7020000}"/>
    <cellStyle name="_사전원가심의1_분당파크뷰(도급-실행-02.16)_07)백궁가실행(02.08.16)-현장검토완료-추가수영장내역정리(02.08.22)-97_040406 견적서" xfId="707" xr:uid="{00000000-0005-0000-0000-0000C8020000}"/>
    <cellStyle name="_사전원가심의1_분당파크뷰(도급-실행-02.16)_07)백궁가실행(02.08.16)-현장검토완료-추가수영장내역정리(02.08.22)-97_040406 견적서_2004년도관리비실행예산기준" xfId="708" xr:uid="{00000000-0005-0000-0000-0000C9020000}"/>
    <cellStyle name="_사전원가심의1_분당파크뷰(도급-실행-02.16)_07)백궁가실행(02.08.16)-현장검토완료-추가수영장내역정리(02.08.22)-97_040406 견적서_인테리어실행" xfId="709" xr:uid="{00000000-0005-0000-0000-0000CA020000}"/>
    <cellStyle name="_사전원가심의1_분당파크뷰(도급-실행-02.16)_07)백궁가실행(02.08.16)-현장검토완료-추가수영장내역정리(02.08.22)-97_040406 견적서_인테리어실행_2004년도관리비실행예산기준" xfId="710" xr:uid="{00000000-0005-0000-0000-0000CB020000}"/>
    <cellStyle name="_사전원가심의1_분당파크뷰(도급-실행-02.16)_07)백궁가실행(02.08.16)-현장검토완료-추가수영장내역정리(02.08.22)-97_040410 견적서" xfId="711" xr:uid="{00000000-0005-0000-0000-0000CC020000}"/>
    <cellStyle name="_사전원가심의1_분당파크뷰(도급-실행-02.16)_07)백궁가실행(02.08.16)-현장검토완료-추가수영장내역정리(02.08.22)-97_040410 견적서_2004년도관리비실행예산기준" xfId="712" xr:uid="{00000000-0005-0000-0000-0000CD020000}"/>
    <cellStyle name="_사전원가심의1_분당파크뷰(도급-실행-02.16)_07)백궁가실행(02.08.16)-현장검토완료-추가수영장내역정리(02.08.22)-97_040410 견적서_인테리어실행" xfId="713" xr:uid="{00000000-0005-0000-0000-0000CE020000}"/>
    <cellStyle name="_사전원가심의1_분당파크뷰(도급-실행-02.16)_07)백궁가실행(02.08.16)-현장검토완료-추가수영장내역정리(02.08.22)-97_040410 견적서_인테리어실행_2004년도관리비실행예산기준" xfId="714" xr:uid="{00000000-0005-0000-0000-0000CF020000}"/>
    <cellStyle name="_사전원가심의1_분당파크뷰(도급-실행-02.16)_07)백궁가실행(02.08.16)-현장검토완료-추가수영장내역정리(02.08.22)-97_2004년도관리비실행예산기준" xfId="715" xr:uid="{00000000-0005-0000-0000-0000D0020000}"/>
    <cellStyle name="_사전원가심의1_분당파크뷰(도급-실행-02.16)_07)백궁가실행(02.08.16)-현장검토완료-추가수영장내역정리(02.08.22)-97_Book2" xfId="755" xr:uid="{00000000-0005-0000-0000-0000D1020000}"/>
    <cellStyle name="_사전원가심의1_분당파크뷰(도급-실행-02.16)_07)백궁가실행(02.08.16)-현장검토완료-추가수영장내역정리(02.08.22)-97_강남대학교(가)실행" xfId="716" xr:uid="{00000000-0005-0000-0000-0000D2020000}"/>
    <cellStyle name="_사전원가심의1_분당파크뷰(도급-실행-02.16)_07)백궁가실행(02.08.16)-현장검토완료-추가수영장내역정리(02.08.22)-97_강남대학교제출" xfId="717" xr:uid="{00000000-0005-0000-0000-0000D3020000}"/>
    <cellStyle name="_사전원가심의1_분당파크뷰(도급-실행-02.16)_07)백궁가실행(02.08.16)-현장검토완료-추가수영장내역정리(02.08.22)-97_건축-개산견적자료" xfId="718" xr:uid="{00000000-0005-0000-0000-0000D4020000}"/>
    <cellStyle name="_사전원가심의1_분당파크뷰(도급-실행-02.16)_07)백궁가실행(02.08.16)-현장검토완료-추가수영장내역정리(02.08.22)-97_견적내역" xfId="719" xr:uid="{00000000-0005-0000-0000-0000D5020000}"/>
    <cellStyle name="_사전원가심의1_분당파크뷰(도급-실행-02.16)_07)백궁가실행(02.08.16)-현장검토완료-추가수영장내역정리(02.08.22)-97_계약내역-공종별분개" xfId="720" xr:uid="{00000000-0005-0000-0000-0000D6020000}"/>
    <cellStyle name="_사전원가심의1_분당파크뷰(도급-실행-02.16)_07)백궁가실행(02.08.16)-현장검토완료-추가수영장내역정리(02.08.22)-97_계약내역-공종별분개(전기,설비)" xfId="721" xr:uid="{00000000-0005-0000-0000-0000D7020000}"/>
    <cellStyle name="_사전원가심의1_분당파크뷰(도급-실행-02.16)_07)백궁가실행(02.08.16)-현장검토완료-추가수영장내역정리(02.08.22)-97_계약내역-공종별분개(전기,설비)_기숙사-견적1422" xfId="722" xr:uid="{00000000-0005-0000-0000-0000D8020000}"/>
    <cellStyle name="_사전원가심의1_분당파크뷰(도급-실행-02.16)_07)백궁가실행(02.08.16)-현장검토완료-추가수영장내역정리(02.08.22)-97_계약내역-공종별분개_기숙사-견적1422" xfId="723" xr:uid="{00000000-0005-0000-0000-0000D9020000}"/>
    <cellStyle name="_사전원가심의1_분당파크뷰(도급-실행-02.16)_07)백궁가실행(02.08.16)-현장검토완료-추가수영장내역정리(02.08.22)-97_계약내역-완료(040311)2" xfId="724" xr:uid="{00000000-0005-0000-0000-0000DA020000}"/>
    <cellStyle name="_사전원가심의1_분당파크뷰(도급-실행-02.16)_07)백궁가실행(02.08.16)-현장검토완료-추가수영장내역정리(02.08.22)-97_골조업체대비" xfId="725" xr:uid="{00000000-0005-0000-0000-0000DB020000}"/>
    <cellStyle name="_사전원가심의1_분당파크뷰(도급-실행-02.16)_07)백궁가실행(02.08.16)-현장검토완료-추가수영장내역정리(02.08.22)-97_기숙사-견적1422" xfId="726" xr:uid="{00000000-0005-0000-0000-0000DC020000}"/>
    <cellStyle name="_사전원가심의1_분당파크뷰(도급-실행-02.16)_07)백궁가실행(02.08.16)-현장검토완료-추가수영장내역정리(02.08.22)-97_도급대비하도급" xfId="727" xr:uid="{00000000-0005-0000-0000-0000DD020000}"/>
    <cellStyle name="_사전원가심의1_분당파크뷰(도급-실행-02.16)_07)백궁가실행(02.08.16)-현장검토완료-추가수영장내역정리(02.08.22)-97_도급대비하도급2" xfId="728" xr:uid="{00000000-0005-0000-0000-0000DE020000}"/>
    <cellStyle name="_사전원가심의1_분당파크뷰(도급-실행-02.16)_07)백궁가실행(02.08.16)-현장검토완료-추가수영장내역정리(02.08.22)-97_도급대하도급(^^)" xfId="729" xr:uid="{00000000-0005-0000-0000-0000DF020000}"/>
    <cellStyle name="_사전원가심의1_분당파크뷰(도급-실행-02.16)_07)백궁가실행(02.08.16)-현장검토완료-추가수영장내역정리(02.08.22)-97_변경내역(cip증가)" xfId="730" xr:uid="{00000000-0005-0000-0000-0000E0020000}"/>
    <cellStyle name="_사전원가심의1_분당파크뷰(도급-실행-02.16)_07)백궁가실행(02.08.16)-현장검토완료-추가수영장내역정리(02.08.22)-97_변경내역(cip증가)_변경내역(cip증가)" xfId="731" xr:uid="{00000000-0005-0000-0000-0000E1020000}"/>
    <cellStyle name="_사전원가심의1_분당파크뷰(도급-실행-02.16)_07)백궁가실행(02.08.16)-현장검토완료-추가수영장내역정리(02.08.22)-97_변경내역(cip증가)_변경내역(cip증가)_변경내역(cip증가)" xfId="732" xr:uid="{00000000-0005-0000-0000-0000E2020000}"/>
    <cellStyle name="_사전원가심의1_분당파크뷰(도급-실행-02.16)_07)백궁가실행(02.08.16)-현장검토완료-추가수영장내역정리(02.08.22)-97_변경내역(cip증가)_변경내역(cip증가)_토목설계변경(중요)" xfId="733" xr:uid="{00000000-0005-0000-0000-0000E3020000}"/>
    <cellStyle name="_사전원가심의1_분당파크뷰(도급-실행-02.16)_07)백궁가실행(02.08.16)-현장검토완료-추가수영장내역정리(02.08.22)-97_복공추가" xfId="734" xr:uid="{00000000-0005-0000-0000-0000E4020000}"/>
    <cellStyle name="_사전원가심의1_분당파크뷰(도급-실행-02.16)_07)백궁가실행(02.08.16)-현장검토완료-추가수영장내역정리(02.08.22)-97_복공축소(시공한계)" xfId="735" xr:uid="{00000000-0005-0000-0000-0000E5020000}"/>
    <cellStyle name="_사전원가심의1_분당파크뷰(도급-실행-02.16)_07)백궁가실행(02.08.16)-현장검토완료-추가수영장내역정리(02.08.22)-97_분당경찰서(가)실행" xfId="736" xr:uid="{00000000-0005-0000-0000-0000E6020000}"/>
    <cellStyle name="_사전원가심의1_분당파크뷰(도급-실행-02.16)_07)백궁가실행(02.08.16)-현장검토완료-추가수영장내역정리(02.08.22)-97_분당경찰서-제출" xfId="737" xr:uid="{00000000-0005-0000-0000-0000E7020000}"/>
    <cellStyle name="_사전원가심의1_분당파크뷰(도급-실행-02.16)_07)백궁가실행(02.08.16)-현장검토완료-추가수영장내역정리(02.08.22)-97_속초교동실행" xfId="738" xr:uid="{00000000-0005-0000-0000-0000E8020000}"/>
    <cellStyle name="_사전원가심의1_분당파크뷰(도급-실행-02.16)_07)백궁가실행(02.08.16)-현장검토완료-추가수영장내역정리(02.08.22)-97_속초교동실행2차" xfId="739" xr:uid="{00000000-0005-0000-0000-0000E9020000}"/>
    <cellStyle name="_사전원가심의1_분당파크뷰(도급-실행-02.16)_07)백궁가실행(02.08.16)-현장검토완료-추가수영장내역정리(02.08.22)-97_속초교동실행3차" xfId="740" xr:uid="{00000000-0005-0000-0000-0000EA020000}"/>
    <cellStyle name="_사전원가심의1_분당파크뷰(도급-실행-02.16)_07)백궁가실행(02.08.16)-현장검토완료-추가수영장내역정리(02.08.22)-97_속초교동실행4차" xfId="741" xr:uid="{00000000-0005-0000-0000-0000EB020000}"/>
    <cellStyle name="_사전원가심의1_분당파크뷰(도급-실행-02.16)_07)백궁가실행(02.08.16)-현장검토완료-추가수영장내역정리(02.08.22)-97_속초교동실행5차" xfId="742" xr:uid="{00000000-0005-0000-0000-0000EC020000}"/>
    <cellStyle name="_사전원가심의1_분당파크뷰(도급-실행-02.16)_07)백궁가실행(02.08.16)-현장검토완료-추가수영장내역정리(02.08.22)-97_속초교동실행7차" xfId="743" xr:uid="{00000000-0005-0000-0000-0000ED020000}"/>
    <cellStyle name="_사전원가심의1_분당파크뷰(도급-실행-02.16)_07)백궁가실행(02.08.16)-현장검토완료-추가수영장내역정리(02.08.22)-97_속초교동실행8차" xfId="744" xr:uid="{00000000-0005-0000-0000-0000EE020000}"/>
    <cellStyle name="_사전원가심의1_분당파크뷰(도급-실행-02.16)_07)백궁가실행(02.08.16)-현장검토완료-추가수영장내역정리(02.08.22)-97_실계약내역-공종별분개(전기,설비)" xfId="745" xr:uid="{00000000-0005-0000-0000-0000EF020000}"/>
    <cellStyle name="_사전원가심의1_분당파크뷰(도급-실행-02.16)_07)백궁가실행(02.08.16)-현장검토완료-추가수영장내역정리(02.08.22)-97_실계약내역-공종별분개(전기,설비)_기숙사-견적1422" xfId="746" xr:uid="{00000000-0005-0000-0000-0000F0020000}"/>
    <cellStyle name="_사전원가심의1_분당파크뷰(도급-실행-02.16)_07)백궁가실행(02.08.16)-현장검토완료-추가수영장내역정리(02.08.22)-97_암사동테마빌딩-골조" xfId="747" xr:uid="{00000000-0005-0000-0000-0000F1020000}"/>
    <cellStyle name="_사전원가심의1_분당파크뷰(도급-실행-02.16)_07)백궁가실행(02.08.16)-현장검토완료-추가수영장내역정리(02.08.22)-97_암사동테마빌딩-골조_기숙사-견적1422" xfId="748" xr:uid="{00000000-0005-0000-0000-0000F2020000}"/>
    <cellStyle name="_사전원가심의1_분당파크뷰(도급-실행-02.16)_07)백궁가실행(02.08.16)-현장검토완료-추가수영장내역정리(02.08.22)-97_인테리어실행" xfId="749" xr:uid="{00000000-0005-0000-0000-0000F3020000}"/>
    <cellStyle name="_사전원가심의1_분당파크뷰(도급-실행-02.16)_07)백궁가실행(02.08.16)-현장검토완료-추가수영장내역정리(02.08.22)-97_인테리어실행_2004년도관리비실행예산기준" xfId="750" xr:uid="{00000000-0005-0000-0000-0000F4020000}"/>
    <cellStyle name="_사전원가심의1_분당파크뷰(도급-실행-02.16)_07)백궁가실행(02.08.16)-현장검토완료-추가수영장내역정리(02.08.22)-97_일위대가(중요)1" xfId="751" xr:uid="{00000000-0005-0000-0000-0000F5020000}"/>
    <cellStyle name="_사전원가심의1_분당파크뷰(도급-실행-02.16)_07)백궁가실행(02.08.16)-현장검토완료-추가수영장내역정리(02.08.22)-97_토목설계변경(중요)" xfId="752" xr:uid="{00000000-0005-0000-0000-0000F6020000}"/>
    <cellStyle name="_사전원가심의1_분당파크뷰(도급-실행-02.16)_07)백궁가실행(02.08.16)-현장검토완료-추가수영장내역정리(02.08.22)-97_하도급계약내역(^^)" xfId="753" xr:uid="{00000000-0005-0000-0000-0000F7020000}"/>
    <cellStyle name="_사전원가심의1_분당파크뷰(도급-실행-02.16)_07)백궁가실행(02.08.16)-현장검토완료-추가수영장내역정리(02.08.22)-97_효중빌딩(가)실행 (변경후)" xfId="754" xr:uid="{00000000-0005-0000-0000-0000F8020000}"/>
    <cellStyle name="_사전원가심의1_분당파크뷰(도급-실행-02.16)_1.위생,소화내역-1" xfId="756" xr:uid="{00000000-0005-0000-0000-0000F9020000}"/>
    <cellStyle name="_사전원가심의1_분당파크뷰(도급-실행-02.16)_1.위생,소화내역-1_040323 건축내역" xfId="757" xr:uid="{00000000-0005-0000-0000-0000FA020000}"/>
    <cellStyle name="_사전원가심의1_분당파크뷰(도급-실행-02.16)_1.위생,소화내역-1_040323 건축내역_2004년도관리비실행예산기준" xfId="758" xr:uid="{00000000-0005-0000-0000-0000FB020000}"/>
    <cellStyle name="_사전원가심의1_분당파크뷰(도급-실행-02.16)_1.위생,소화내역-1_040323 건축내역_인테리어실행" xfId="759" xr:uid="{00000000-0005-0000-0000-0000FC020000}"/>
    <cellStyle name="_사전원가심의1_분당파크뷰(도급-실행-02.16)_1.위생,소화내역-1_040323 건축내역_인테리어실행_2004년도관리비실행예산기준" xfId="760" xr:uid="{00000000-0005-0000-0000-0000FD020000}"/>
    <cellStyle name="_사전원가심의1_분당파크뷰(도급-실행-02.16)_1.위생,소화내역-1_040406 견적서" xfId="761" xr:uid="{00000000-0005-0000-0000-0000FE020000}"/>
    <cellStyle name="_사전원가심의1_분당파크뷰(도급-실행-02.16)_1.위생,소화내역-1_040406 견적서_2004년도관리비실행예산기준" xfId="762" xr:uid="{00000000-0005-0000-0000-0000FF020000}"/>
    <cellStyle name="_사전원가심의1_분당파크뷰(도급-실행-02.16)_1.위생,소화내역-1_040406 견적서_인테리어실행" xfId="763" xr:uid="{00000000-0005-0000-0000-000000030000}"/>
    <cellStyle name="_사전원가심의1_분당파크뷰(도급-실행-02.16)_1.위생,소화내역-1_040406 견적서_인테리어실행_2004년도관리비실행예산기준" xfId="764" xr:uid="{00000000-0005-0000-0000-000001030000}"/>
    <cellStyle name="_사전원가심의1_분당파크뷰(도급-실행-02.16)_1.위생,소화내역-1_040410 견적서" xfId="765" xr:uid="{00000000-0005-0000-0000-000002030000}"/>
    <cellStyle name="_사전원가심의1_분당파크뷰(도급-실행-02.16)_1.위생,소화내역-1_040410 견적서_2004년도관리비실행예산기준" xfId="766" xr:uid="{00000000-0005-0000-0000-000003030000}"/>
    <cellStyle name="_사전원가심의1_분당파크뷰(도급-실행-02.16)_1.위생,소화내역-1_040410 견적서_인테리어실행" xfId="767" xr:uid="{00000000-0005-0000-0000-000004030000}"/>
    <cellStyle name="_사전원가심의1_분당파크뷰(도급-실행-02.16)_1.위생,소화내역-1_040410 견적서_인테리어실행_2004년도관리비실행예산기준" xfId="768" xr:uid="{00000000-0005-0000-0000-000005030000}"/>
    <cellStyle name="_사전원가심의1_분당파크뷰(도급-실행-02.16)_1.위생,소화내역-1_2004년도관리비실행예산기준" xfId="769" xr:uid="{00000000-0005-0000-0000-000006030000}"/>
    <cellStyle name="_사전원가심의1_분당파크뷰(도급-실행-02.16)_1.위생,소화내역-1_Book2" xfId="809" xr:uid="{00000000-0005-0000-0000-000007030000}"/>
    <cellStyle name="_사전원가심의1_분당파크뷰(도급-실행-02.16)_1.위생,소화내역-1_강남대학교(가)실행" xfId="770" xr:uid="{00000000-0005-0000-0000-000008030000}"/>
    <cellStyle name="_사전원가심의1_분당파크뷰(도급-실행-02.16)_1.위생,소화내역-1_강남대학교제출" xfId="771" xr:uid="{00000000-0005-0000-0000-000009030000}"/>
    <cellStyle name="_사전원가심의1_분당파크뷰(도급-실행-02.16)_1.위생,소화내역-1_건축-개산견적자료" xfId="772" xr:uid="{00000000-0005-0000-0000-00000A030000}"/>
    <cellStyle name="_사전원가심의1_분당파크뷰(도급-실행-02.16)_1.위생,소화내역-1_견적내역" xfId="773" xr:uid="{00000000-0005-0000-0000-00000B030000}"/>
    <cellStyle name="_사전원가심의1_분당파크뷰(도급-실행-02.16)_1.위생,소화내역-1_계약내역-공종별분개" xfId="774" xr:uid="{00000000-0005-0000-0000-00000C030000}"/>
    <cellStyle name="_사전원가심의1_분당파크뷰(도급-실행-02.16)_1.위생,소화내역-1_계약내역-공종별분개(전기,설비)" xfId="775" xr:uid="{00000000-0005-0000-0000-00000D030000}"/>
    <cellStyle name="_사전원가심의1_분당파크뷰(도급-실행-02.16)_1.위생,소화내역-1_계약내역-공종별분개(전기,설비)_기숙사-견적1422" xfId="776" xr:uid="{00000000-0005-0000-0000-00000E030000}"/>
    <cellStyle name="_사전원가심의1_분당파크뷰(도급-실행-02.16)_1.위생,소화내역-1_계약내역-공종별분개_기숙사-견적1422" xfId="777" xr:uid="{00000000-0005-0000-0000-00000F030000}"/>
    <cellStyle name="_사전원가심의1_분당파크뷰(도급-실행-02.16)_1.위생,소화내역-1_계약내역-완료(040311)2" xfId="778" xr:uid="{00000000-0005-0000-0000-000010030000}"/>
    <cellStyle name="_사전원가심의1_분당파크뷰(도급-실행-02.16)_1.위생,소화내역-1_골조업체대비" xfId="779" xr:uid="{00000000-0005-0000-0000-000011030000}"/>
    <cellStyle name="_사전원가심의1_분당파크뷰(도급-실행-02.16)_1.위생,소화내역-1_기숙사-견적1422" xfId="780" xr:uid="{00000000-0005-0000-0000-000012030000}"/>
    <cellStyle name="_사전원가심의1_분당파크뷰(도급-실행-02.16)_1.위생,소화내역-1_도급대비하도급" xfId="781" xr:uid="{00000000-0005-0000-0000-000013030000}"/>
    <cellStyle name="_사전원가심의1_분당파크뷰(도급-실행-02.16)_1.위생,소화내역-1_도급대비하도급2" xfId="782" xr:uid="{00000000-0005-0000-0000-000014030000}"/>
    <cellStyle name="_사전원가심의1_분당파크뷰(도급-실행-02.16)_1.위생,소화내역-1_도급대하도급(^^)" xfId="783" xr:uid="{00000000-0005-0000-0000-000015030000}"/>
    <cellStyle name="_사전원가심의1_분당파크뷰(도급-실행-02.16)_1.위생,소화내역-1_변경내역(cip증가)" xfId="784" xr:uid="{00000000-0005-0000-0000-000016030000}"/>
    <cellStyle name="_사전원가심의1_분당파크뷰(도급-실행-02.16)_1.위생,소화내역-1_변경내역(cip증가)_변경내역(cip증가)" xfId="785" xr:uid="{00000000-0005-0000-0000-000017030000}"/>
    <cellStyle name="_사전원가심의1_분당파크뷰(도급-실행-02.16)_1.위생,소화내역-1_변경내역(cip증가)_변경내역(cip증가)_변경내역(cip증가)" xfId="786" xr:uid="{00000000-0005-0000-0000-000018030000}"/>
    <cellStyle name="_사전원가심의1_분당파크뷰(도급-실행-02.16)_1.위생,소화내역-1_변경내역(cip증가)_변경내역(cip증가)_토목설계변경(중요)" xfId="787" xr:uid="{00000000-0005-0000-0000-000019030000}"/>
    <cellStyle name="_사전원가심의1_분당파크뷰(도급-실행-02.16)_1.위생,소화내역-1_복공추가" xfId="788" xr:uid="{00000000-0005-0000-0000-00001A030000}"/>
    <cellStyle name="_사전원가심의1_분당파크뷰(도급-실행-02.16)_1.위생,소화내역-1_복공축소(시공한계)" xfId="789" xr:uid="{00000000-0005-0000-0000-00001B030000}"/>
    <cellStyle name="_사전원가심의1_분당파크뷰(도급-실행-02.16)_1.위생,소화내역-1_분당경찰서(가)실행" xfId="790" xr:uid="{00000000-0005-0000-0000-00001C030000}"/>
    <cellStyle name="_사전원가심의1_분당파크뷰(도급-실행-02.16)_1.위생,소화내역-1_분당경찰서-제출" xfId="791" xr:uid="{00000000-0005-0000-0000-00001D030000}"/>
    <cellStyle name="_사전원가심의1_분당파크뷰(도급-실행-02.16)_1.위생,소화내역-1_속초교동실행" xfId="792" xr:uid="{00000000-0005-0000-0000-00001E030000}"/>
    <cellStyle name="_사전원가심의1_분당파크뷰(도급-실행-02.16)_1.위생,소화내역-1_속초교동실행2차" xfId="793" xr:uid="{00000000-0005-0000-0000-00001F030000}"/>
    <cellStyle name="_사전원가심의1_분당파크뷰(도급-실행-02.16)_1.위생,소화내역-1_속초교동실행3차" xfId="794" xr:uid="{00000000-0005-0000-0000-000020030000}"/>
    <cellStyle name="_사전원가심의1_분당파크뷰(도급-실행-02.16)_1.위생,소화내역-1_속초교동실행4차" xfId="795" xr:uid="{00000000-0005-0000-0000-000021030000}"/>
    <cellStyle name="_사전원가심의1_분당파크뷰(도급-실행-02.16)_1.위생,소화내역-1_속초교동실행5차" xfId="796" xr:uid="{00000000-0005-0000-0000-000022030000}"/>
    <cellStyle name="_사전원가심의1_분당파크뷰(도급-실행-02.16)_1.위생,소화내역-1_속초교동실행7차" xfId="797" xr:uid="{00000000-0005-0000-0000-000023030000}"/>
    <cellStyle name="_사전원가심의1_분당파크뷰(도급-실행-02.16)_1.위생,소화내역-1_속초교동실행8차" xfId="798" xr:uid="{00000000-0005-0000-0000-000024030000}"/>
    <cellStyle name="_사전원가심의1_분당파크뷰(도급-실행-02.16)_1.위생,소화내역-1_실계약내역-공종별분개(전기,설비)" xfId="799" xr:uid="{00000000-0005-0000-0000-000025030000}"/>
    <cellStyle name="_사전원가심의1_분당파크뷰(도급-실행-02.16)_1.위생,소화내역-1_실계약내역-공종별분개(전기,설비)_기숙사-견적1422" xfId="800" xr:uid="{00000000-0005-0000-0000-000026030000}"/>
    <cellStyle name="_사전원가심의1_분당파크뷰(도급-실행-02.16)_1.위생,소화내역-1_암사동테마빌딩-골조" xfId="801" xr:uid="{00000000-0005-0000-0000-000027030000}"/>
    <cellStyle name="_사전원가심의1_분당파크뷰(도급-실행-02.16)_1.위생,소화내역-1_암사동테마빌딩-골조_기숙사-견적1422" xfId="802" xr:uid="{00000000-0005-0000-0000-000028030000}"/>
    <cellStyle name="_사전원가심의1_분당파크뷰(도급-실행-02.16)_1.위생,소화내역-1_인테리어실행" xfId="803" xr:uid="{00000000-0005-0000-0000-000029030000}"/>
    <cellStyle name="_사전원가심의1_분당파크뷰(도급-실행-02.16)_1.위생,소화내역-1_인테리어실행_2004년도관리비실행예산기준" xfId="804" xr:uid="{00000000-0005-0000-0000-00002A030000}"/>
    <cellStyle name="_사전원가심의1_분당파크뷰(도급-실행-02.16)_1.위생,소화내역-1_일위대가(중요)1" xfId="805" xr:uid="{00000000-0005-0000-0000-00002B030000}"/>
    <cellStyle name="_사전원가심의1_분당파크뷰(도급-실행-02.16)_1.위생,소화내역-1_토목설계변경(중요)" xfId="806" xr:uid="{00000000-0005-0000-0000-00002C030000}"/>
    <cellStyle name="_사전원가심의1_분당파크뷰(도급-실행-02.16)_1.위생,소화내역-1_하도급계약내역(^^)" xfId="807" xr:uid="{00000000-0005-0000-0000-00002D030000}"/>
    <cellStyle name="_사전원가심의1_분당파크뷰(도급-실행-02.16)_1.위생,소화내역-1_효중빌딩(가)실행 (변경후)" xfId="808" xr:uid="{00000000-0005-0000-0000-00002E030000}"/>
    <cellStyle name="_사전원가심의1_분당파크뷰(도급-실행-02.16)_2004년도관리비실행예산기준" xfId="810" xr:uid="{00000000-0005-0000-0000-00002F030000}"/>
    <cellStyle name="_사전원가심의1_분당파크뷰(도급-실행-02.16)_Book2" xfId="850" xr:uid="{00000000-0005-0000-0000-000030030000}"/>
    <cellStyle name="_사전원가심의1_분당파크뷰(도급-실행-02.16)_강남대학교(가)실행" xfId="811" xr:uid="{00000000-0005-0000-0000-000031030000}"/>
    <cellStyle name="_사전원가심의1_분당파크뷰(도급-실행-02.16)_강남대학교제출" xfId="812" xr:uid="{00000000-0005-0000-0000-000032030000}"/>
    <cellStyle name="_사전원가심의1_분당파크뷰(도급-실행-02.16)_건축-개산견적자료" xfId="813" xr:uid="{00000000-0005-0000-0000-000033030000}"/>
    <cellStyle name="_사전원가심의1_분당파크뷰(도급-실행-02.16)_견적내역" xfId="814" xr:uid="{00000000-0005-0000-0000-000034030000}"/>
    <cellStyle name="_사전원가심의1_분당파크뷰(도급-실행-02.16)_계약내역-공종별분개" xfId="815" xr:uid="{00000000-0005-0000-0000-000035030000}"/>
    <cellStyle name="_사전원가심의1_분당파크뷰(도급-실행-02.16)_계약내역-공종별분개(전기,설비)" xfId="816" xr:uid="{00000000-0005-0000-0000-000036030000}"/>
    <cellStyle name="_사전원가심의1_분당파크뷰(도급-실행-02.16)_계약내역-공종별분개(전기,설비)_기숙사-견적1422" xfId="817" xr:uid="{00000000-0005-0000-0000-000037030000}"/>
    <cellStyle name="_사전원가심의1_분당파크뷰(도급-실행-02.16)_계약내역-공종별분개_기숙사-견적1422" xfId="818" xr:uid="{00000000-0005-0000-0000-000038030000}"/>
    <cellStyle name="_사전원가심의1_분당파크뷰(도급-실행-02.16)_계약내역-완료(040311)2" xfId="819" xr:uid="{00000000-0005-0000-0000-000039030000}"/>
    <cellStyle name="_사전원가심의1_분당파크뷰(도급-실행-02.16)_골조업체대비" xfId="820" xr:uid="{00000000-0005-0000-0000-00003A030000}"/>
    <cellStyle name="_사전원가심의1_분당파크뷰(도급-실행-02.16)_기숙사-견적1422" xfId="821" xr:uid="{00000000-0005-0000-0000-00003B030000}"/>
    <cellStyle name="_사전원가심의1_분당파크뷰(도급-실행-02.16)_도급대비하도급" xfId="822" xr:uid="{00000000-0005-0000-0000-00003C030000}"/>
    <cellStyle name="_사전원가심의1_분당파크뷰(도급-실행-02.16)_도급대비하도급2" xfId="823" xr:uid="{00000000-0005-0000-0000-00003D030000}"/>
    <cellStyle name="_사전원가심의1_분당파크뷰(도급-실행-02.16)_도급대하도급(^^)" xfId="824" xr:uid="{00000000-0005-0000-0000-00003E030000}"/>
    <cellStyle name="_사전원가심의1_분당파크뷰(도급-실행-02.16)_변경내역(cip증가)" xfId="825" xr:uid="{00000000-0005-0000-0000-00003F030000}"/>
    <cellStyle name="_사전원가심의1_분당파크뷰(도급-실행-02.16)_변경내역(cip증가)_변경내역(cip증가)" xfId="826" xr:uid="{00000000-0005-0000-0000-000040030000}"/>
    <cellStyle name="_사전원가심의1_분당파크뷰(도급-실행-02.16)_변경내역(cip증가)_변경내역(cip증가)_변경내역(cip증가)" xfId="827" xr:uid="{00000000-0005-0000-0000-000041030000}"/>
    <cellStyle name="_사전원가심의1_분당파크뷰(도급-실행-02.16)_변경내역(cip증가)_변경내역(cip증가)_토목설계변경(중요)" xfId="828" xr:uid="{00000000-0005-0000-0000-000042030000}"/>
    <cellStyle name="_사전원가심의1_분당파크뷰(도급-실행-02.16)_복공추가" xfId="829" xr:uid="{00000000-0005-0000-0000-000043030000}"/>
    <cellStyle name="_사전원가심의1_분당파크뷰(도급-실행-02.16)_복공축소(시공한계)" xfId="830" xr:uid="{00000000-0005-0000-0000-000044030000}"/>
    <cellStyle name="_사전원가심의1_분당파크뷰(도급-실행-02.16)_분당경찰서(가)실행" xfId="831" xr:uid="{00000000-0005-0000-0000-000045030000}"/>
    <cellStyle name="_사전원가심의1_분당파크뷰(도급-실행-02.16)_분당경찰서-제출" xfId="832" xr:uid="{00000000-0005-0000-0000-000046030000}"/>
    <cellStyle name="_사전원가심의1_분당파크뷰(도급-실행-02.16)_속초교동실행" xfId="833" xr:uid="{00000000-0005-0000-0000-000047030000}"/>
    <cellStyle name="_사전원가심의1_분당파크뷰(도급-실행-02.16)_속초교동실행2차" xfId="834" xr:uid="{00000000-0005-0000-0000-000048030000}"/>
    <cellStyle name="_사전원가심의1_분당파크뷰(도급-실행-02.16)_속초교동실행3차" xfId="835" xr:uid="{00000000-0005-0000-0000-000049030000}"/>
    <cellStyle name="_사전원가심의1_분당파크뷰(도급-실행-02.16)_속초교동실행4차" xfId="836" xr:uid="{00000000-0005-0000-0000-00004A030000}"/>
    <cellStyle name="_사전원가심의1_분당파크뷰(도급-실행-02.16)_속초교동실행5차" xfId="837" xr:uid="{00000000-0005-0000-0000-00004B030000}"/>
    <cellStyle name="_사전원가심의1_분당파크뷰(도급-실행-02.16)_속초교동실행7차" xfId="838" xr:uid="{00000000-0005-0000-0000-00004C030000}"/>
    <cellStyle name="_사전원가심의1_분당파크뷰(도급-실행-02.16)_속초교동실행8차" xfId="839" xr:uid="{00000000-0005-0000-0000-00004D030000}"/>
    <cellStyle name="_사전원가심의1_분당파크뷰(도급-실행-02.16)_실계약내역-공종별분개(전기,설비)" xfId="840" xr:uid="{00000000-0005-0000-0000-00004E030000}"/>
    <cellStyle name="_사전원가심의1_분당파크뷰(도급-실행-02.16)_실계약내역-공종별분개(전기,설비)_기숙사-견적1422" xfId="841" xr:uid="{00000000-0005-0000-0000-00004F030000}"/>
    <cellStyle name="_사전원가심의1_분당파크뷰(도급-실행-02.16)_암사동테마빌딩-골조" xfId="842" xr:uid="{00000000-0005-0000-0000-000050030000}"/>
    <cellStyle name="_사전원가심의1_분당파크뷰(도급-실행-02.16)_암사동테마빌딩-골조_기숙사-견적1422" xfId="843" xr:uid="{00000000-0005-0000-0000-000051030000}"/>
    <cellStyle name="_사전원가심의1_분당파크뷰(도급-실행-02.16)_인테리어실행" xfId="844" xr:uid="{00000000-0005-0000-0000-000052030000}"/>
    <cellStyle name="_사전원가심의1_분당파크뷰(도급-실행-02.16)_인테리어실행_2004년도관리비실행예산기준" xfId="845" xr:uid="{00000000-0005-0000-0000-000053030000}"/>
    <cellStyle name="_사전원가심의1_분당파크뷰(도급-실행-02.16)_일위대가(중요)1" xfId="846" xr:uid="{00000000-0005-0000-0000-000054030000}"/>
    <cellStyle name="_사전원가심의1_분당파크뷰(도급-실행-02.16)_토목설계변경(중요)" xfId="847" xr:uid="{00000000-0005-0000-0000-000055030000}"/>
    <cellStyle name="_사전원가심의1_분당파크뷰(도급-실행-02.16)_하도급계약내역(^^)" xfId="848" xr:uid="{00000000-0005-0000-0000-000056030000}"/>
    <cellStyle name="_사전원가심의1_분당파크뷰(도급-실행-02.16)_효중빌딩(가)실행 (변경후)" xfId="849" xr:uid="{00000000-0005-0000-0000-000057030000}"/>
    <cellStyle name="_사전원가심의1_사본 - 명지 관대기숙사5호관(입찰)" xfId="851" xr:uid="{00000000-0005-0000-0000-000058030000}"/>
    <cellStyle name="_사전원가심의1_사본 - 명지 관대기숙사5호관(입찰)_040323 건축내역" xfId="852" xr:uid="{00000000-0005-0000-0000-000059030000}"/>
    <cellStyle name="_사전원가심의1_사본 - 명지 관대기숙사5호관(입찰)_040323 건축내역_2004년도관리비실행예산기준" xfId="853" xr:uid="{00000000-0005-0000-0000-00005A030000}"/>
    <cellStyle name="_사전원가심의1_사본 - 명지 관대기숙사5호관(입찰)_040323 건축내역_인테리어실행" xfId="854" xr:uid="{00000000-0005-0000-0000-00005B030000}"/>
    <cellStyle name="_사전원가심의1_사본 - 명지 관대기숙사5호관(입찰)_040323 건축내역_인테리어실행_2004년도관리비실행예산기준" xfId="855" xr:uid="{00000000-0005-0000-0000-00005C030000}"/>
    <cellStyle name="_사전원가심의1_사본 - 명지 관대기숙사5호관(입찰)_040406 견적서" xfId="856" xr:uid="{00000000-0005-0000-0000-00005D030000}"/>
    <cellStyle name="_사전원가심의1_사본 - 명지 관대기숙사5호관(입찰)_040406 견적서_2004년도관리비실행예산기준" xfId="857" xr:uid="{00000000-0005-0000-0000-00005E030000}"/>
    <cellStyle name="_사전원가심의1_사본 - 명지 관대기숙사5호관(입찰)_040406 견적서_인테리어실행" xfId="858" xr:uid="{00000000-0005-0000-0000-00005F030000}"/>
    <cellStyle name="_사전원가심의1_사본 - 명지 관대기숙사5호관(입찰)_040406 견적서_인테리어실행_2004년도관리비실행예산기준" xfId="859" xr:uid="{00000000-0005-0000-0000-000060030000}"/>
    <cellStyle name="_사전원가심의1_사본 - 명지 관대기숙사5호관(입찰)_040410 견적서" xfId="860" xr:uid="{00000000-0005-0000-0000-000061030000}"/>
    <cellStyle name="_사전원가심의1_사본 - 명지 관대기숙사5호관(입찰)_040410 견적서_2004년도관리비실행예산기준" xfId="861" xr:uid="{00000000-0005-0000-0000-000062030000}"/>
    <cellStyle name="_사전원가심의1_사본 - 명지 관대기숙사5호관(입찰)_040410 견적서_인테리어실행" xfId="862" xr:uid="{00000000-0005-0000-0000-000063030000}"/>
    <cellStyle name="_사전원가심의1_사본 - 명지 관대기숙사5호관(입찰)_040410 견적서_인테리어실행_2004년도관리비실행예산기준" xfId="863" xr:uid="{00000000-0005-0000-0000-000064030000}"/>
    <cellStyle name="_사전원가심의1_사본 - 명지 관대기숙사5호관(입찰)_2004년도관리비실행예산기준" xfId="864" xr:uid="{00000000-0005-0000-0000-000065030000}"/>
    <cellStyle name="_사전원가심의1_사본 - 명지 관대기숙사5호관(입찰)_Book2" xfId="904" xr:uid="{00000000-0005-0000-0000-000066030000}"/>
    <cellStyle name="_사전원가심의1_사본 - 명지 관대기숙사5호관(입찰)_강남대학교(가)실행" xfId="865" xr:uid="{00000000-0005-0000-0000-000067030000}"/>
    <cellStyle name="_사전원가심의1_사본 - 명지 관대기숙사5호관(입찰)_강남대학교제출" xfId="866" xr:uid="{00000000-0005-0000-0000-000068030000}"/>
    <cellStyle name="_사전원가심의1_사본 - 명지 관대기숙사5호관(입찰)_건축-개산견적자료" xfId="867" xr:uid="{00000000-0005-0000-0000-000069030000}"/>
    <cellStyle name="_사전원가심의1_사본 - 명지 관대기숙사5호관(입찰)_견적내역" xfId="868" xr:uid="{00000000-0005-0000-0000-00006A030000}"/>
    <cellStyle name="_사전원가심의1_사본 - 명지 관대기숙사5호관(입찰)_계약내역-공종별분개" xfId="869" xr:uid="{00000000-0005-0000-0000-00006B030000}"/>
    <cellStyle name="_사전원가심의1_사본 - 명지 관대기숙사5호관(입찰)_계약내역-공종별분개(전기,설비)" xfId="870" xr:uid="{00000000-0005-0000-0000-00006C030000}"/>
    <cellStyle name="_사전원가심의1_사본 - 명지 관대기숙사5호관(입찰)_계약내역-공종별분개(전기,설비)_기숙사-견적1422" xfId="871" xr:uid="{00000000-0005-0000-0000-00006D030000}"/>
    <cellStyle name="_사전원가심의1_사본 - 명지 관대기숙사5호관(입찰)_계약내역-공종별분개_기숙사-견적1422" xfId="872" xr:uid="{00000000-0005-0000-0000-00006E030000}"/>
    <cellStyle name="_사전원가심의1_사본 - 명지 관대기숙사5호관(입찰)_계약내역-완료(040311)2" xfId="873" xr:uid="{00000000-0005-0000-0000-00006F030000}"/>
    <cellStyle name="_사전원가심의1_사본 - 명지 관대기숙사5호관(입찰)_골조업체대비" xfId="874" xr:uid="{00000000-0005-0000-0000-000070030000}"/>
    <cellStyle name="_사전원가심의1_사본 - 명지 관대기숙사5호관(입찰)_기숙사-견적1422" xfId="875" xr:uid="{00000000-0005-0000-0000-000071030000}"/>
    <cellStyle name="_사전원가심의1_사본 - 명지 관대기숙사5호관(입찰)_도급대비하도급" xfId="876" xr:uid="{00000000-0005-0000-0000-000072030000}"/>
    <cellStyle name="_사전원가심의1_사본 - 명지 관대기숙사5호관(입찰)_도급대비하도급2" xfId="877" xr:uid="{00000000-0005-0000-0000-000073030000}"/>
    <cellStyle name="_사전원가심의1_사본 - 명지 관대기숙사5호관(입찰)_도급대하도급(^^)" xfId="878" xr:uid="{00000000-0005-0000-0000-000074030000}"/>
    <cellStyle name="_사전원가심의1_사본 - 명지 관대기숙사5호관(입찰)_변경내역(cip증가)" xfId="879" xr:uid="{00000000-0005-0000-0000-000075030000}"/>
    <cellStyle name="_사전원가심의1_사본 - 명지 관대기숙사5호관(입찰)_변경내역(cip증가)_변경내역(cip증가)" xfId="880" xr:uid="{00000000-0005-0000-0000-000076030000}"/>
    <cellStyle name="_사전원가심의1_사본 - 명지 관대기숙사5호관(입찰)_변경내역(cip증가)_변경내역(cip증가)_변경내역(cip증가)" xfId="881" xr:uid="{00000000-0005-0000-0000-000077030000}"/>
    <cellStyle name="_사전원가심의1_사본 - 명지 관대기숙사5호관(입찰)_변경내역(cip증가)_변경내역(cip증가)_토목설계변경(중요)" xfId="882" xr:uid="{00000000-0005-0000-0000-000078030000}"/>
    <cellStyle name="_사전원가심의1_사본 - 명지 관대기숙사5호관(입찰)_복공추가" xfId="883" xr:uid="{00000000-0005-0000-0000-000079030000}"/>
    <cellStyle name="_사전원가심의1_사본 - 명지 관대기숙사5호관(입찰)_복공축소(시공한계)" xfId="884" xr:uid="{00000000-0005-0000-0000-00007A030000}"/>
    <cellStyle name="_사전원가심의1_사본 - 명지 관대기숙사5호관(입찰)_분당경찰서(가)실행" xfId="885" xr:uid="{00000000-0005-0000-0000-00007B030000}"/>
    <cellStyle name="_사전원가심의1_사본 - 명지 관대기숙사5호관(입찰)_분당경찰서-제출" xfId="886" xr:uid="{00000000-0005-0000-0000-00007C030000}"/>
    <cellStyle name="_사전원가심의1_사본 - 명지 관대기숙사5호관(입찰)_속초교동실행" xfId="887" xr:uid="{00000000-0005-0000-0000-00007D030000}"/>
    <cellStyle name="_사전원가심의1_사본 - 명지 관대기숙사5호관(입찰)_속초교동실행2차" xfId="888" xr:uid="{00000000-0005-0000-0000-00007E030000}"/>
    <cellStyle name="_사전원가심의1_사본 - 명지 관대기숙사5호관(입찰)_속초교동실행3차" xfId="889" xr:uid="{00000000-0005-0000-0000-00007F030000}"/>
    <cellStyle name="_사전원가심의1_사본 - 명지 관대기숙사5호관(입찰)_속초교동실행4차" xfId="890" xr:uid="{00000000-0005-0000-0000-000080030000}"/>
    <cellStyle name="_사전원가심의1_사본 - 명지 관대기숙사5호관(입찰)_속초교동실행5차" xfId="891" xr:uid="{00000000-0005-0000-0000-000081030000}"/>
    <cellStyle name="_사전원가심의1_사본 - 명지 관대기숙사5호관(입찰)_속초교동실행7차" xfId="892" xr:uid="{00000000-0005-0000-0000-000082030000}"/>
    <cellStyle name="_사전원가심의1_사본 - 명지 관대기숙사5호관(입찰)_속초교동실행8차" xfId="893" xr:uid="{00000000-0005-0000-0000-000083030000}"/>
    <cellStyle name="_사전원가심의1_사본 - 명지 관대기숙사5호관(입찰)_실계약내역-공종별분개(전기,설비)" xfId="894" xr:uid="{00000000-0005-0000-0000-000084030000}"/>
    <cellStyle name="_사전원가심의1_사본 - 명지 관대기숙사5호관(입찰)_실계약내역-공종별분개(전기,설비)_기숙사-견적1422" xfId="895" xr:uid="{00000000-0005-0000-0000-000085030000}"/>
    <cellStyle name="_사전원가심의1_사본 - 명지 관대기숙사5호관(입찰)_암사동테마빌딩-골조" xfId="896" xr:uid="{00000000-0005-0000-0000-000086030000}"/>
    <cellStyle name="_사전원가심의1_사본 - 명지 관대기숙사5호관(입찰)_암사동테마빌딩-골조_기숙사-견적1422" xfId="897" xr:uid="{00000000-0005-0000-0000-000087030000}"/>
    <cellStyle name="_사전원가심의1_사본 - 명지 관대기숙사5호관(입찰)_인테리어실행" xfId="898" xr:uid="{00000000-0005-0000-0000-000088030000}"/>
    <cellStyle name="_사전원가심의1_사본 - 명지 관대기숙사5호관(입찰)_인테리어실행_2004년도관리비실행예산기준" xfId="899" xr:uid="{00000000-0005-0000-0000-000089030000}"/>
    <cellStyle name="_사전원가심의1_사본 - 명지 관대기숙사5호관(입찰)_일위대가(중요)1" xfId="900" xr:uid="{00000000-0005-0000-0000-00008A030000}"/>
    <cellStyle name="_사전원가심의1_사본 - 명지 관대기숙사5호관(입찰)_토목설계변경(중요)" xfId="901" xr:uid="{00000000-0005-0000-0000-00008B030000}"/>
    <cellStyle name="_사전원가심의1_사본 - 명지 관대기숙사5호관(입찰)_하도급계약내역(^^)" xfId="902" xr:uid="{00000000-0005-0000-0000-00008C030000}"/>
    <cellStyle name="_사전원가심의1_사본 - 명지 관대기숙사5호관(입찰)_효중빌딩(가)실행 (변경후)" xfId="903" xr:uid="{00000000-0005-0000-0000-00008D030000}"/>
    <cellStyle name="_사전원가심의1_속초교동실행" xfId="905" xr:uid="{00000000-0005-0000-0000-00008E030000}"/>
    <cellStyle name="_사전원가심의1_속초교동실행2차" xfId="906" xr:uid="{00000000-0005-0000-0000-00008F030000}"/>
    <cellStyle name="_사전원가심의1_속초교동실행3차" xfId="907" xr:uid="{00000000-0005-0000-0000-000090030000}"/>
    <cellStyle name="_사전원가심의1_속초교동실행4차" xfId="908" xr:uid="{00000000-0005-0000-0000-000091030000}"/>
    <cellStyle name="_사전원가심의1_속초교동실행5차" xfId="909" xr:uid="{00000000-0005-0000-0000-000092030000}"/>
    <cellStyle name="_사전원가심의1_속초교동실행7차" xfId="910" xr:uid="{00000000-0005-0000-0000-000093030000}"/>
    <cellStyle name="_사전원가심의1_속초교동실행8차" xfId="911" xr:uid="{00000000-0005-0000-0000-000094030000}"/>
    <cellStyle name="_사전원가심의1_실계약내역-공종별분개(전기,설비)" xfId="912" xr:uid="{00000000-0005-0000-0000-000095030000}"/>
    <cellStyle name="_사전원가심의1_실계약내역-공종별분개(전기,설비)_기숙사-견적1422" xfId="913" xr:uid="{00000000-0005-0000-0000-000096030000}"/>
    <cellStyle name="_사전원가심의1_암사동테마빌딩-골조" xfId="914" xr:uid="{00000000-0005-0000-0000-000097030000}"/>
    <cellStyle name="_사전원가심의1_암사동테마빌딩-골조_기숙사-견적1422" xfId="915" xr:uid="{00000000-0005-0000-0000-000098030000}"/>
    <cellStyle name="_사전원가심의1_인테리어실행" xfId="916" xr:uid="{00000000-0005-0000-0000-000099030000}"/>
    <cellStyle name="_사전원가심의1_인테리어실행_2004년도관리비실행예산기준" xfId="917" xr:uid="{00000000-0005-0000-0000-00009A030000}"/>
    <cellStyle name="_사전원가심의1_일위대가(중요)1" xfId="918" xr:uid="{00000000-0005-0000-0000-00009B030000}"/>
    <cellStyle name="_사전원가심의1_토목설계변경(중요)" xfId="919" xr:uid="{00000000-0005-0000-0000-00009C030000}"/>
    <cellStyle name="_사전원가심의1_하도급계약내역(^^)" xfId="920" xr:uid="{00000000-0005-0000-0000-00009D030000}"/>
    <cellStyle name="_사전원가심의1_효중빌딩(가)실행 (변경후)" xfId="921" xr:uid="{00000000-0005-0000-0000-00009E030000}"/>
    <cellStyle name="_센트럴열량계교체공사" xfId="923" xr:uid="{00000000-0005-0000-0000-00009F030000}"/>
    <cellStyle name="_송현실행내역" xfId="924" xr:uid="{00000000-0005-0000-0000-0000A0030000}"/>
    <cellStyle name="_수량" xfId="925" xr:uid="{00000000-0005-0000-0000-0000A1030000}"/>
    <cellStyle name="_수량(041122)" xfId="926" xr:uid="{00000000-0005-0000-0000-0000A2030000}"/>
    <cellStyle name="_수량(041122)_001.전기(현)230km600.00(우)~전기(현)230km748.90(우)" xfId="927" xr:uid="{00000000-0005-0000-0000-0000A3030000}"/>
    <cellStyle name="_수량_001.전기(현)230km600.00(우)~전기(현)230km748.90(우)" xfId="928" xr:uid="{00000000-0005-0000-0000-0000A4030000}"/>
    <cellStyle name="_신세계오수(2003년도)2003.07.24" xfId="929" xr:uid="{00000000-0005-0000-0000-0000A5030000}"/>
    <cellStyle name="_실행내역서2003.07.02작성" xfId="930" xr:uid="{00000000-0005-0000-0000-0000A6030000}"/>
    <cellStyle name="_역삼동봉강빌딩(기계)" xfId="931" xr:uid="{00000000-0005-0000-0000-0000A7030000}"/>
    <cellStyle name="_오피스부분" xfId="932" xr:uid="{00000000-0005-0000-0000-0000A8030000}"/>
    <cellStyle name="_원가절감" xfId="933" xr:uid="{00000000-0005-0000-0000-0000A9030000}"/>
    <cellStyle name="_익산배산실행(초안)20081124" xfId="934" xr:uid="{00000000-0005-0000-0000-0000AA030000}"/>
    <cellStyle name="_인원계획표 " xfId="935" xr:uid="{00000000-0005-0000-0000-0000AB030000}"/>
    <cellStyle name="_인원계획표 _적격 " xfId="936" xr:uid="{00000000-0005-0000-0000-0000AC030000}"/>
    <cellStyle name="_입찰표지 " xfId="937" xr:uid="{00000000-0005-0000-0000-0000AD030000}"/>
    <cellStyle name="_작업내역(전기,통신)" xfId="938" xr:uid="{00000000-0005-0000-0000-0000AE030000}"/>
    <cellStyle name="_적격 " xfId="939" xr:uid="{00000000-0005-0000-0000-0000AF030000}"/>
    <cellStyle name="_적격 _집행갑지 " xfId="940" xr:uid="{00000000-0005-0000-0000-0000B0030000}"/>
    <cellStyle name="_적격(화산) " xfId="941" xr:uid="{00000000-0005-0000-0000-0000B1030000}"/>
    <cellStyle name="_집행갑지 " xfId="942" xr:uid="{00000000-0005-0000-0000-0000B2030000}"/>
    <cellStyle name="_청량리-(가)실행-2차" xfId="943" xr:uid="{00000000-0005-0000-0000-0000B3030000}"/>
    <cellStyle name="_청량리동빌딩" xfId="944" xr:uid="{00000000-0005-0000-0000-0000B4030000}"/>
    <cellStyle name="_추곡" xfId="945" xr:uid="{00000000-0005-0000-0000-0000B5030000}"/>
    <cellStyle name="_추곡_001.전기(현)230km600.00(우)~전기(현)230km748.90(우)" xfId="946" xr:uid="{00000000-0005-0000-0000-0000B6030000}"/>
    <cellStyle name="_추곡_수량" xfId="947" xr:uid="{00000000-0005-0000-0000-0000B7030000}"/>
    <cellStyle name="_추곡_수량_001.전기(현)230km600.00(우)~전기(현)230km748.90(우)" xfId="948" xr:uid="{00000000-0005-0000-0000-0000B8030000}"/>
    <cellStyle name="_추곡_추곡" xfId="949" xr:uid="{00000000-0005-0000-0000-0000B9030000}"/>
    <cellStyle name="_추곡_추곡_001.전기(현)230km600.00(우)~전기(현)230km748.90(우)" xfId="950" xr:uid="{00000000-0005-0000-0000-0000BA030000}"/>
    <cellStyle name="_추곡_추곡_수량" xfId="951" xr:uid="{00000000-0005-0000-0000-0000BB030000}"/>
    <cellStyle name="_추곡_추곡_수량_001.전기(현)230km600.00(우)~전기(현)230km748.90(우)" xfId="952" xr:uid="{00000000-0005-0000-0000-0000BC030000}"/>
    <cellStyle name="_추곡_추곡_포장" xfId="953" xr:uid="{00000000-0005-0000-0000-0000BD030000}"/>
    <cellStyle name="_추곡_추곡_포장_001.전기(현)230km600.00(우)~전기(현)230km748.90(우)" xfId="954" xr:uid="{00000000-0005-0000-0000-0000BE030000}"/>
    <cellStyle name="_추곡_추곡_포장_수량" xfId="955" xr:uid="{00000000-0005-0000-0000-0000BF030000}"/>
    <cellStyle name="_추곡_추곡_포장_수량_001.전기(현)230km600.00(우)~전기(현)230km748.90(우)" xfId="956" xr:uid="{00000000-0005-0000-0000-0000C0030000}"/>
    <cellStyle name="_추곡_포장" xfId="957" xr:uid="{00000000-0005-0000-0000-0000C1030000}"/>
    <cellStyle name="_추곡_포장_001.전기(현)230km600.00(우)~전기(현)230km748.90(우)" xfId="958" xr:uid="{00000000-0005-0000-0000-0000C2030000}"/>
    <cellStyle name="_추곡_포장_수량" xfId="959" xr:uid="{00000000-0005-0000-0000-0000C3030000}"/>
    <cellStyle name="_추곡_포장_수량_001.전기(현)230km600.00(우)~전기(현)230km748.90(우)" xfId="960" xr:uid="{00000000-0005-0000-0000-0000C4030000}"/>
    <cellStyle name="_포승2차 가정산자료" xfId="961" xr:uid="{00000000-0005-0000-0000-0000C5030000}"/>
    <cellStyle name="_포장" xfId="962" xr:uid="{00000000-0005-0000-0000-0000C6030000}"/>
    <cellStyle name="_포장_001.전기(현)230km600.00(우)~전기(현)230km748.90(우)" xfId="963" xr:uid="{00000000-0005-0000-0000-0000C7030000}"/>
    <cellStyle name="_포장_수량" xfId="964" xr:uid="{00000000-0005-0000-0000-0000C8030000}"/>
    <cellStyle name="_포장_수량_001.전기(현)230km600.00(우)~전기(현)230km748.90(우)" xfId="965" xr:uid="{00000000-0005-0000-0000-0000C9030000}"/>
    <cellStyle name="_포항실행견적내역" xfId="966" xr:uid="{00000000-0005-0000-0000-0000CA030000}"/>
    <cellStyle name="¡E￠￥@?e_TEST-1 " xfId="971" xr:uid="{00000000-0005-0000-0000-0000CB030000}"/>
    <cellStyle name="’E‰Y [0.00]_laroux" xfId="972" xr:uid="{00000000-0005-0000-0000-0000CC030000}"/>
    <cellStyle name="’E‰Y_laroux" xfId="973" xr:uid="{00000000-0005-0000-0000-0000CD030000}"/>
    <cellStyle name="¤@?e_TEST-1 " xfId="979" xr:uid="{00000000-0005-0000-0000-0000CE030000}"/>
    <cellStyle name="+,-,0" xfId="974" xr:uid="{00000000-0005-0000-0000-0000CF030000}"/>
    <cellStyle name="△ []" xfId="975" xr:uid="{00000000-0005-0000-0000-0000D0030000}"/>
    <cellStyle name="△ [0]" xfId="976" xr:uid="{00000000-0005-0000-0000-0000D1030000}"/>
    <cellStyle name="△백분율" xfId="977" xr:uid="{00000000-0005-0000-0000-0000D2030000}"/>
    <cellStyle name="△콤마" xfId="978" xr:uid="{00000000-0005-0000-0000-0000D3030000}"/>
    <cellStyle name="0.0" xfId="980" xr:uid="{00000000-0005-0000-0000-0000D4030000}"/>
    <cellStyle name="0.00" xfId="981" xr:uid="{00000000-0005-0000-0000-0000D5030000}"/>
    <cellStyle name="¾E°CE¸°e¹yAI" xfId="982" xr:uid="{00000000-0005-0000-0000-0000D6030000}"/>
    <cellStyle name="1" xfId="983" xr:uid="{00000000-0005-0000-0000-0000D7030000}"/>
    <cellStyle name="1_01. 가실행(건축0710)" xfId="984" xr:uid="{00000000-0005-0000-0000-0000D8030000}"/>
    <cellStyle name="1_1.⊙견적팀양식기준(200990701)" xfId="985" xr:uid="{00000000-0005-0000-0000-0000D9030000}"/>
    <cellStyle name="1_Book1" xfId="1030" xr:uid="{00000000-0005-0000-0000-0000DA030000}"/>
    <cellStyle name="1_laroux" xfId="1031" xr:uid="{00000000-0005-0000-0000-0000DB030000}"/>
    <cellStyle name="1_laroux_ATC-YOON1" xfId="1032" xr:uid="{00000000-0005-0000-0000-0000DC030000}"/>
    <cellStyle name="1_tree_충장 체육공원준공내역 " xfId="1033" xr:uid="{00000000-0005-0000-0000-0000DD030000}"/>
    <cellStyle name="1_기계설비(광장)" xfId="986" xr:uid="{00000000-0005-0000-0000-0000DE030000}"/>
    <cellStyle name="1_단가조사표" xfId="987" xr:uid="{00000000-0005-0000-0000-0000DF030000}"/>
    <cellStyle name="1_단가조사표_1011소각" xfId="988" xr:uid="{00000000-0005-0000-0000-0000E0030000}"/>
    <cellStyle name="1_단가조사표_1113교~1" xfId="989" xr:uid="{00000000-0005-0000-0000-0000E1030000}"/>
    <cellStyle name="1_단가조사표_121내역" xfId="990" xr:uid="{00000000-0005-0000-0000-0000E2030000}"/>
    <cellStyle name="1_단가조사표_객토량" xfId="991" xr:uid="{00000000-0005-0000-0000-0000E3030000}"/>
    <cellStyle name="1_단가조사표_교통센~1" xfId="992" xr:uid="{00000000-0005-0000-0000-0000E4030000}"/>
    <cellStyle name="1_단가조사표_교통센터412" xfId="993" xr:uid="{00000000-0005-0000-0000-0000E5030000}"/>
    <cellStyle name="1_단가조사표_교통수" xfId="994" xr:uid="{00000000-0005-0000-0000-0000E6030000}"/>
    <cellStyle name="1_단가조사표_교통수량산출서" xfId="995" xr:uid="{00000000-0005-0000-0000-0000E7030000}"/>
    <cellStyle name="1_단가조사표_구조물대가 (2)" xfId="996" xr:uid="{00000000-0005-0000-0000-0000E8030000}"/>
    <cellStyle name="1_단가조사표_내역서 (2)" xfId="997" xr:uid="{00000000-0005-0000-0000-0000E9030000}"/>
    <cellStyle name="1_단가조사표_대전관저지구" xfId="998" xr:uid="{00000000-0005-0000-0000-0000EA030000}"/>
    <cellStyle name="1_단가조사표_동측지~1" xfId="999" xr:uid="{00000000-0005-0000-0000-0000EB030000}"/>
    <cellStyle name="1_단가조사표_동측지원422" xfId="1000" xr:uid="{00000000-0005-0000-0000-0000EC030000}"/>
    <cellStyle name="1_단가조사표_동측지원512" xfId="1001" xr:uid="{00000000-0005-0000-0000-0000ED030000}"/>
    <cellStyle name="1_단가조사표_동측지원524" xfId="1002" xr:uid="{00000000-0005-0000-0000-0000EE030000}"/>
    <cellStyle name="1_단가조사표_부대422" xfId="1003" xr:uid="{00000000-0005-0000-0000-0000EF030000}"/>
    <cellStyle name="1_단가조사표_부대시설" xfId="1004" xr:uid="{00000000-0005-0000-0000-0000F0030000}"/>
    <cellStyle name="1_단가조사표_소각수~1" xfId="1005" xr:uid="{00000000-0005-0000-0000-0000F1030000}"/>
    <cellStyle name="1_단가조사표_소각수내역서" xfId="1006" xr:uid="{00000000-0005-0000-0000-0000F2030000}"/>
    <cellStyle name="1_단가조사표_소각수목2" xfId="1007" xr:uid="{00000000-0005-0000-0000-0000F3030000}"/>
    <cellStyle name="1_단가조사표_수량산출서 (2)" xfId="1008" xr:uid="{00000000-0005-0000-0000-0000F4030000}"/>
    <cellStyle name="1_단가조사표_엑스포~1" xfId="1009" xr:uid="{00000000-0005-0000-0000-0000F5030000}"/>
    <cellStyle name="1_단가조사표_엑스포한빛1" xfId="1010" xr:uid="{00000000-0005-0000-0000-0000F6030000}"/>
    <cellStyle name="1_단가조사표_여객터미널331" xfId="1011" xr:uid="{00000000-0005-0000-0000-0000F7030000}"/>
    <cellStyle name="1_단가조사표_여객터미널513" xfId="1012" xr:uid="{00000000-0005-0000-0000-0000F8030000}"/>
    <cellStyle name="1_단가조사표_여객터미널629" xfId="1013" xr:uid="{00000000-0005-0000-0000-0000F9030000}"/>
    <cellStyle name="1_단가조사표_외곽도로616" xfId="1014" xr:uid="{00000000-0005-0000-0000-0000FA030000}"/>
    <cellStyle name="1_단가조사표_용인죽전수량" xfId="1015" xr:uid="{00000000-0005-0000-0000-0000FB030000}"/>
    <cellStyle name="1_단가조사표_원가계~1" xfId="1016" xr:uid="{00000000-0005-0000-0000-0000FC030000}"/>
    <cellStyle name="1_단가조사표_유기질" xfId="1017" xr:uid="{00000000-0005-0000-0000-0000FD030000}"/>
    <cellStyle name="1_단가조사표_자재조서 (2)" xfId="1018" xr:uid="{00000000-0005-0000-0000-0000FE030000}"/>
    <cellStyle name="1_단가조사표_총괄내역" xfId="1019" xr:uid="{00000000-0005-0000-0000-0000FF030000}"/>
    <cellStyle name="1_단가조사표_총괄내역 (2)" xfId="1020" xr:uid="{00000000-0005-0000-0000-000000040000}"/>
    <cellStyle name="1_단가조사표_터미널도로403" xfId="1021" xr:uid="{00000000-0005-0000-0000-000001040000}"/>
    <cellStyle name="1_단가조사표_터미널도로429" xfId="1022" xr:uid="{00000000-0005-0000-0000-000002040000}"/>
    <cellStyle name="1_단가조사표_포장일위" xfId="1023" xr:uid="{00000000-0005-0000-0000-000003040000}"/>
    <cellStyle name="1_대경기계 기술 토목" xfId="1024" xr:uid="{00000000-0005-0000-0000-000004040000}"/>
    <cellStyle name="1_명지대개보수공사(가)실행(건축)" xfId="1025" xr:uid="{00000000-0005-0000-0000-000005040000}"/>
    <cellStyle name="1_실행내역서(익산-안전관리비)" xfId="1026" xr:uid="{00000000-0005-0000-0000-000006040000}"/>
    <cellStyle name="1_이학관리모델링관련철거공사(변경)" xfId="1027" xr:uid="{00000000-0005-0000-0000-000007040000}"/>
    <cellStyle name="1_충장 체육공원준공내역 " xfId="1028" xr:uid="{00000000-0005-0000-0000-000008040000}"/>
    <cellStyle name="1_토목조경실행내역(06.10.12)" xfId="1029" xr:uid="{00000000-0005-0000-0000-000009040000}"/>
    <cellStyle name="19990216" xfId="1034" xr:uid="{00000000-0005-0000-0000-00000A040000}"/>
    <cellStyle name="¹eºÐA²_AIAIC°AuCoE² " xfId="1035" xr:uid="{00000000-0005-0000-0000-00000B040000}"/>
    <cellStyle name="2" xfId="1036" xr:uid="{00000000-0005-0000-0000-00000C040000}"/>
    <cellStyle name="²" xfId="1037" xr:uid="{00000000-0005-0000-0000-00000D040000}"/>
    <cellStyle name="2)" xfId="1038" xr:uid="{00000000-0005-0000-0000-00000E040000}"/>
    <cellStyle name="2_01. 가실행(건축0710)" xfId="1039" xr:uid="{00000000-0005-0000-0000-00000F040000}"/>
    <cellStyle name="2_1.⊙견적팀양식기준(200990701)" xfId="1040" xr:uid="{00000000-0005-0000-0000-000010040000}"/>
    <cellStyle name="2_Book1" xfId="1081" xr:uid="{00000000-0005-0000-0000-000011040000}"/>
    <cellStyle name="2_laroux" xfId="1082" xr:uid="{00000000-0005-0000-0000-000012040000}"/>
    <cellStyle name="2_laroux_ATC-YOON1" xfId="1083" xr:uid="{00000000-0005-0000-0000-000013040000}"/>
    <cellStyle name="2_단가조사표" xfId="1041" xr:uid="{00000000-0005-0000-0000-000014040000}"/>
    <cellStyle name="2_단가조사표_1011소각" xfId="1042" xr:uid="{00000000-0005-0000-0000-000015040000}"/>
    <cellStyle name="2_단가조사표_1113교~1" xfId="1043" xr:uid="{00000000-0005-0000-0000-000016040000}"/>
    <cellStyle name="2_단가조사표_121내역" xfId="1044" xr:uid="{00000000-0005-0000-0000-000017040000}"/>
    <cellStyle name="2_단가조사표_객토량" xfId="1045" xr:uid="{00000000-0005-0000-0000-000018040000}"/>
    <cellStyle name="2_단가조사표_교통센~1" xfId="1046" xr:uid="{00000000-0005-0000-0000-000019040000}"/>
    <cellStyle name="2_단가조사표_교통센터412" xfId="1047" xr:uid="{00000000-0005-0000-0000-00001A040000}"/>
    <cellStyle name="2_단가조사표_교통수" xfId="1048" xr:uid="{00000000-0005-0000-0000-00001B040000}"/>
    <cellStyle name="2_단가조사표_교통수량산출서" xfId="1049" xr:uid="{00000000-0005-0000-0000-00001C040000}"/>
    <cellStyle name="2_단가조사표_구조물대가 (2)" xfId="1050" xr:uid="{00000000-0005-0000-0000-00001D040000}"/>
    <cellStyle name="2_단가조사표_내역서 (2)" xfId="1051" xr:uid="{00000000-0005-0000-0000-00001E040000}"/>
    <cellStyle name="2_단가조사표_대전관저지구" xfId="1052" xr:uid="{00000000-0005-0000-0000-00001F040000}"/>
    <cellStyle name="2_단가조사표_동측지~1" xfId="1053" xr:uid="{00000000-0005-0000-0000-000020040000}"/>
    <cellStyle name="2_단가조사표_동측지원422" xfId="1054" xr:uid="{00000000-0005-0000-0000-000021040000}"/>
    <cellStyle name="2_단가조사표_동측지원512" xfId="1055" xr:uid="{00000000-0005-0000-0000-000022040000}"/>
    <cellStyle name="2_단가조사표_동측지원524" xfId="1056" xr:uid="{00000000-0005-0000-0000-000023040000}"/>
    <cellStyle name="2_단가조사표_부대422" xfId="1057" xr:uid="{00000000-0005-0000-0000-000024040000}"/>
    <cellStyle name="2_단가조사표_부대시설" xfId="1058" xr:uid="{00000000-0005-0000-0000-000025040000}"/>
    <cellStyle name="2_단가조사표_소각수~1" xfId="1059" xr:uid="{00000000-0005-0000-0000-000026040000}"/>
    <cellStyle name="2_단가조사표_소각수내역서" xfId="1060" xr:uid="{00000000-0005-0000-0000-000027040000}"/>
    <cellStyle name="2_단가조사표_소각수목2" xfId="1061" xr:uid="{00000000-0005-0000-0000-000028040000}"/>
    <cellStyle name="2_단가조사표_수량산출서 (2)" xfId="1062" xr:uid="{00000000-0005-0000-0000-000029040000}"/>
    <cellStyle name="2_단가조사표_엑스포~1" xfId="1063" xr:uid="{00000000-0005-0000-0000-00002A040000}"/>
    <cellStyle name="2_단가조사표_엑스포한빛1" xfId="1064" xr:uid="{00000000-0005-0000-0000-00002B040000}"/>
    <cellStyle name="2_단가조사표_여객터미널331" xfId="1065" xr:uid="{00000000-0005-0000-0000-00002C040000}"/>
    <cellStyle name="2_단가조사표_여객터미널513" xfId="1066" xr:uid="{00000000-0005-0000-0000-00002D040000}"/>
    <cellStyle name="2_단가조사표_여객터미널629" xfId="1067" xr:uid="{00000000-0005-0000-0000-00002E040000}"/>
    <cellStyle name="2_단가조사표_외곽도로616" xfId="1068" xr:uid="{00000000-0005-0000-0000-00002F040000}"/>
    <cellStyle name="2_단가조사표_용인죽전수량" xfId="1069" xr:uid="{00000000-0005-0000-0000-000030040000}"/>
    <cellStyle name="2_단가조사표_원가계~1" xfId="1070" xr:uid="{00000000-0005-0000-0000-000031040000}"/>
    <cellStyle name="2_단가조사표_유기질" xfId="1071" xr:uid="{00000000-0005-0000-0000-000032040000}"/>
    <cellStyle name="2_단가조사표_자재조서 (2)" xfId="1072" xr:uid="{00000000-0005-0000-0000-000033040000}"/>
    <cellStyle name="2_단가조사표_총괄내역" xfId="1073" xr:uid="{00000000-0005-0000-0000-000034040000}"/>
    <cellStyle name="2_단가조사표_총괄내역 (2)" xfId="1074" xr:uid="{00000000-0005-0000-0000-000035040000}"/>
    <cellStyle name="2_단가조사표_터미널도로403" xfId="1075" xr:uid="{00000000-0005-0000-0000-000036040000}"/>
    <cellStyle name="2_단가조사표_터미널도로429" xfId="1076" xr:uid="{00000000-0005-0000-0000-000037040000}"/>
    <cellStyle name="2_단가조사표_포장일위" xfId="1077" xr:uid="{00000000-0005-0000-0000-000038040000}"/>
    <cellStyle name="2_명지대개보수공사(가)실행(건축)" xfId="1078" xr:uid="{00000000-0005-0000-0000-000039040000}"/>
    <cellStyle name="2_실행내역서(익산-안전관리비)" xfId="1079" xr:uid="{00000000-0005-0000-0000-00003A040000}"/>
    <cellStyle name="2_이학관리모델링관련철거공사(변경)" xfId="1080" xr:uid="{00000000-0005-0000-0000-00003B040000}"/>
    <cellStyle name="3" xfId="1084" xr:uid="{00000000-0005-0000-0000-00003C040000}"/>
    <cellStyle name="6" xfId="1085" xr:uid="{00000000-0005-0000-0000-00003D040000}"/>
    <cellStyle name="60" xfId="1086" xr:uid="{00000000-0005-0000-0000-00003E040000}"/>
    <cellStyle name="82" xfId="1087" xr:uid="{00000000-0005-0000-0000-00003F040000}"/>
    <cellStyle name="96" xfId="1088" xr:uid="{00000000-0005-0000-0000-000040040000}"/>
    <cellStyle name="a [0]_mud plant bolted" xfId="1223" xr:uid="{00000000-0005-0000-0000-000041040000}"/>
    <cellStyle name="a)" xfId="1224" xr:uid="{00000000-0005-0000-0000-000042040000}"/>
    <cellStyle name="A¡§¡ⓒ¡E¡þ¡EO [0]_¡§uc¡§oA " xfId="1225" xr:uid="{00000000-0005-0000-0000-000043040000}"/>
    <cellStyle name="A¡§¡ⓒ¡E¡þ¡EO_¡§uc¡§oA " xfId="1226" xr:uid="{00000000-0005-0000-0000-000044040000}"/>
    <cellStyle name="A¨­￠￢￠O [0]_ ¨￢n￠￢n¨￢¡Æ ￠?u¨￢¡Æ¡¾a¨uu " xfId="1227" xr:uid="{00000000-0005-0000-0000-000045040000}"/>
    <cellStyle name="A¨­¢¬¢Ò [0]_¡¾a¨úEAo_97©øa3-5 " xfId="1228" xr:uid="{00000000-0005-0000-0000-000046040000}"/>
    <cellStyle name="A¨­￠￢￠O [0]_3￠?u¨uoAⓒ÷ " xfId="1229" xr:uid="{00000000-0005-0000-0000-000047040000}"/>
    <cellStyle name="A¨­¢¬¢Ò [0]_4PART " xfId="1230" xr:uid="{00000000-0005-0000-0000-000048040000}"/>
    <cellStyle name="A¨­￠￢￠O [0]_A|A￠O1¨￢I1¡Æu CoEⓒ÷ " xfId="1231" xr:uid="{00000000-0005-0000-0000-000049040000}"/>
    <cellStyle name="A¨­¢¬¢Ò [0]_C¡Æ¢¬n¨¬¡Æ " xfId="1232" xr:uid="{00000000-0005-0000-0000-00004A040000}"/>
    <cellStyle name="A¨­￠￢￠O [0]_ⓒoⓒ¡A¨o¨￢R " xfId="1233" xr:uid="{00000000-0005-0000-0000-00004B040000}"/>
    <cellStyle name="A¨­￠￢￠O_ ¨￢n￠￢n¨￢¡Æ ￠?u¨￢¡Æ¡¾a¨uu " xfId="1234" xr:uid="{00000000-0005-0000-0000-00004C040000}"/>
    <cellStyle name="A¨­¢¬¢Ò_¡¾a¨úEAo_97©øa3-5 " xfId="1235" xr:uid="{00000000-0005-0000-0000-00004D040000}"/>
    <cellStyle name="A¨­￠￢￠O_3￠?u¨uoAⓒ÷ " xfId="1236" xr:uid="{00000000-0005-0000-0000-00004E040000}"/>
    <cellStyle name="A¨­¢¬¢Ò_95©øaAN¡Æy¨ùo¡¤R " xfId="1237" xr:uid="{00000000-0005-0000-0000-00004F040000}"/>
    <cellStyle name="A¨­￠￢￠O_A|A￠O1¨￢I1¡Æu CoEⓒ÷ " xfId="1238" xr:uid="{00000000-0005-0000-0000-000050040000}"/>
    <cellStyle name="A¨­¢¬¢Ò_C¡Æ¢¬n¨¬¡Æ " xfId="1239" xr:uid="{00000000-0005-0000-0000-000051040000}"/>
    <cellStyle name="A¨­￠￢￠O_ⓒoⓒ¡A¨o¨￢R " xfId="1240" xr:uid="{00000000-0005-0000-0000-000052040000}"/>
    <cellStyle name="A￠R¡×￠R¨I￠RE￠Rⓒ­￠REO [0]_INQUIRY ￠RE?￠RIi￠R¡×u¡ERAA¡§I￠Rⓒ­A¡§I¡§¡I " xfId="1241" xr:uid="{00000000-0005-0000-0000-000053040000}"/>
    <cellStyle name="A￠R¡×￠R¨I￠RE￠Rⓒ­￠REO_INQUIRY ￠RE?￠RIi￠R¡×u¡ERAA¡§I￠Rⓒ­A¡§I¡§¡I " xfId="1242" xr:uid="{00000000-0005-0000-0000-000054040000}"/>
    <cellStyle name="a-4_본사안(조직) " xfId="1243" xr:uid="{00000000-0005-0000-0000-000055040000}"/>
    <cellStyle name="Aee­ " xfId="1244" xr:uid="{00000000-0005-0000-0000-000056040000}"/>
    <cellStyle name="AeE­ [0]_  A¾  CO  " xfId="1245" xr:uid="{00000000-0005-0000-0000-000057040000}"/>
    <cellStyle name="ÅëÈ­ [0]_±âÅ¸" xfId="1246" xr:uid="{00000000-0005-0000-0000-000058040000}"/>
    <cellStyle name="AeE­ [0]_¼oAI¼º " xfId="1247" xr:uid="{00000000-0005-0000-0000-000059040000}"/>
    <cellStyle name="ÅëÈ­ [0]_¾÷Á¾º° " xfId="1248" xr:uid="{00000000-0005-0000-0000-00005A040000}"/>
    <cellStyle name="AeE­ [0]_¾c½A " xfId="1249" xr:uid="{00000000-0005-0000-0000-00005B040000}"/>
    <cellStyle name="ÅëÈ­ [0]_¹æÀ½º® " xfId="1250" xr:uid="{00000000-0005-0000-0000-00005C040000}"/>
    <cellStyle name="AeE­ [0]_4PART " xfId="1251" xr:uid="{00000000-0005-0000-0000-00005D040000}"/>
    <cellStyle name="ÅëÈ­ [0]_Á¦Á¶1ºÎ1°ú ÇöÈ² " xfId="1252" xr:uid="{00000000-0005-0000-0000-00005E040000}"/>
    <cellStyle name="AeE­ [0]_A¾CO½A¼³ " xfId="1253" xr:uid="{00000000-0005-0000-0000-00005F040000}"/>
    <cellStyle name="ÅëÈ­ [0]_INQUIRY ¿µ¾÷ÃßÁø " xfId="1254" xr:uid="{00000000-0005-0000-0000-000060040000}"/>
    <cellStyle name="AeE­ [0]_INQUIRY ¿μ¾÷AßAø " xfId="1255" xr:uid="{00000000-0005-0000-0000-000061040000}"/>
    <cellStyle name="ÅëÈ­ [0]_º»¼± ±æ¾î±úºÎ ¼ö·® Áý°èÇ¥ " xfId="1256" xr:uid="{00000000-0005-0000-0000-000062040000}"/>
    <cellStyle name="AeE­ [0]_º≫¼± ±æ¾i±uºI ¼o·R Ay°eC￥ " xfId="1257" xr:uid="{00000000-0005-0000-0000-000063040000}"/>
    <cellStyle name="Aee­ _01. 가실행(건축0710)" xfId="1258" xr:uid="{00000000-0005-0000-0000-000064040000}"/>
    <cellStyle name="AeE­_  A¾  CO  " xfId="1259" xr:uid="{00000000-0005-0000-0000-000065040000}"/>
    <cellStyle name="ÅëÈ­_±âÅ¸" xfId="1260" xr:uid="{00000000-0005-0000-0000-000066040000}"/>
    <cellStyle name="AeE­_¼oAI¼º " xfId="1261" xr:uid="{00000000-0005-0000-0000-000067040000}"/>
    <cellStyle name="ÅëÈ­_¾÷Á¾º° " xfId="1262" xr:uid="{00000000-0005-0000-0000-000068040000}"/>
    <cellStyle name="AeE­_¾c½A " xfId="1263" xr:uid="{00000000-0005-0000-0000-000069040000}"/>
    <cellStyle name="ÅëÈ­_¹æÀ½º® " xfId="1264" xr:uid="{00000000-0005-0000-0000-00006A040000}"/>
    <cellStyle name="AeE­_4PART " xfId="1265" xr:uid="{00000000-0005-0000-0000-00006B040000}"/>
    <cellStyle name="ÅëÈ­_Á¦Á¶1ºÎ1°ú ÇöÈ² " xfId="1266" xr:uid="{00000000-0005-0000-0000-00006C040000}"/>
    <cellStyle name="AeE­_A¾CO½A¼³ " xfId="1267" xr:uid="{00000000-0005-0000-0000-00006D040000}"/>
    <cellStyle name="ÅëÈ­_INQUIRY ¿µ¾÷ÃßÁø " xfId="1268" xr:uid="{00000000-0005-0000-0000-00006E040000}"/>
    <cellStyle name="AeE­_INQUIRY ¿μ¾÷AßAø " xfId="1269" xr:uid="{00000000-0005-0000-0000-00006F040000}"/>
    <cellStyle name="ÅëÈ­_º»¼± ±æ¾î±úºÎ ¼ö·® Áý°èÇ¥ " xfId="1270" xr:uid="{00000000-0005-0000-0000-000070040000}"/>
    <cellStyle name="AeE­_º≫¼± ±æ¾i±uºI ¼o·R Ay°eC￥ " xfId="1271" xr:uid="{00000000-0005-0000-0000-000071040000}"/>
    <cellStyle name="AeE¡© [0]_¡Æ¡ÌA¡Ë¨¬n " xfId="1272" xr:uid="{00000000-0005-0000-0000-000072040000}"/>
    <cellStyle name="AeE¡©_¡Æ¡ÌA¡Ë¨¬n " xfId="1273" xr:uid="{00000000-0005-0000-0000-000073040000}"/>
    <cellStyle name="AeE¡ⓒ [0]_ ¨￢n￠￢n¨￢¡Æ ￠?u¨￢¡Æ¡¾a¨uu " xfId="1274" xr:uid="{00000000-0005-0000-0000-000074040000}"/>
    <cellStyle name="AeE¡ⓒ_ ¨￢n￠￢n¨￢¡Æ ￠?u¨￢¡Æ¡¾a¨uu " xfId="1275" xr:uid="{00000000-0005-0000-0000-000075040000}"/>
    <cellStyle name="AeE¡ER¡§I [0]_INQUIRY ￠RE?￠RIi￠R¡×u¡ERAA¡§I￠Rⓒ­A¡§I¡§¡I " xfId="1276" xr:uid="{00000000-0005-0000-0000-000076040000}"/>
    <cellStyle name="AeE¡ER¡§I_INQUIRY ￠RE?￠RIi￠R¡×u¡ERAA¡§I￠Rⓒ­A¡§I¡§¡I " xfId="1277" xr:uid="{00000000-0005-0000-0000-000077040000}"/>
    <cellStyle name="AeE￠R¨I [0]_¡§uc¡§oA " xfId="1278" xr:uid="{00000000-0005-0000-0000-000078040000}"/>
    <cellStyle name="AeE￠R¨I_¡§uc¡§oA " xfId="1279" xr:uid="{00000000-0005-0000-0000-000079040000}"/>
    <cellStyle name="ALIGNMENT" xfId="1280" xr:uid="{00000000-0005-0000-0000-00007A040000}"/>
    <cellStyle name="AÞ¸¶ [0]_  A¾  CO  " xfId="1281" xr:uid="{00000000-0005-0000-0000-00007B040000}"/>
    <cellStyle name="ÄÞ¸¶ [0]_±âÅ¸" xfId="1282" xr:uid="{00000000-0005-0000-0000-00007C040000}"/>
    <cellStyle name="AÞ¸¶ [0]_¼oAI¼º " xfId="1283" xr:uid="{00000000-0005-0000-0000-00007D040000}"/>
    <cellStyle name="ÄÞ¸¶ [0]_¾÷Á¾º° " xfId="1284" xr:uid="{00000000-0005-0000-0000-00007E040000}"/>
    <cellStyle name="AÞ¸¶ [0]_¾c½A " xfId="1285" xr:uid="{00000000-0005-0000-0000-00007F040000}"/>
    <cellStyle name="ÄÞ¸¶ [0]_¹æÀ½º® " xfId="1286" xr:uid="{00000000-0005-0000-0000-000080040000}"/>
    <cellStyle name="AÞ¸¶ [0]_4PART " xfId="1287" xr:uid="{00000000-0005-0000-0000-000081040000}"/>
    <cellStyle name="ÄÞ¸¶ [0]_Á¦Á¶1ºÎ1°ú ÇöÈ² " xfId="1288" xr:uid="{00000000-0005-0000-0000-000082040000}"/>
    <cellStyle name="AÞ¸¶ [0]_A¾CO½A¼³ " xfId="1289" xr:uid="{00000000-0005-0000-0000-000083040000}"/>
    <cellStyle name="ÄÞ¸¶ [0]_INQUIRY ¿µ¾÷ÃßÁø " xfId="1290" xr:uid="{00000000-0005-0000-0000-000084040000}"/>
    <cellStyle name="AÞ¸¶ [0]_INQUIRY ¿μ¾÷AßAø " xfId="1291" xr:uid="{00000000-0005-0000-0000-000085040000}"/>
    <cellStyle name="ÄÞ¸¶ [0]_º»¼± ±æ¾î±úºÎ ¼ö·® Áý°èÇ¥ " xfId="1292" xr:uid="{00000000-0005-0000-0000-000086040000}"/>
    <cellStyle name="AÞ¸¶ [0]_º≫¼± ±æ¾i±uºI ¼o·R Ay°eC￥ " xfId="1293" xr:uid="{00000000-0005-0000-0000-000087040000}"/>
    <cellStyle name="AÞ¸¶_  A¾  CO  " xfId="1294" xr:uid="{00000000-0005-0000-0000-000088040000}"/>
    <cellStyle name="ÄÞ¸¶_±âÅ¸" xfId="1295" xr:uid="{00000000-0005-0000-0000-000089040000}"/>
    <cellStyle name="AÞ¸¶_¼oAI¼º " xfId="1296" xr:uid="{00000000-0005-0000-0000-00008A040000}"/>
    <cellStyle name="ÄÞ¸¶_¾÷Á¾º° " xfId="1297" xr:uid="{00000000-0005-0000-0000-00008B040000}"/>
    <cellStyle name="AÞ¸¶_¾c½A " xfId="1298" xr:uid="{00000000-0005-0000-0000-00008C040000}"/>
    <cellStyle name="ÄÞ¸¶_¹æÀ½º® " xfId="1299" xr:uid="{00000000-0005-0000-0000-00008D040000}"/>
    <cellStyle name="AÞ¸¶_95³aAN°y¼o·R " xfId="1300" xr:uid="{00000000-0005-0000-0000-00008E040000}"/>
    <cellStyle name="ÄÞ¸¶_Á¦Á¶1ºÎ1°ú ÇöÈ² " xfId="1301" xr:uid="{00000000-0005-0000-0000-00008F040000}"/>
    <cellStyle name="AÞ¸¶_A¾CO½A¼³ " xfId="1302" xr:uid="{00000000-0005-0000-0000-000090040000}"/>
    <cellStyle name="ÄÞ¸¶_INQUIRY ¿µ¾÷ÃßÁø " xfId="1303" xr:uid="{00000000-0005-0000-0000-000091040000}"/>
    <cellStyle name="AÞ¸¶_INQUIRY ¿μ¾÷AßAø " xfId="1304" xr:uid="{00000000-0005-0000-0000-000092040000}"/>
    <cellStyle name="ÄÞ¸¶_º»¼± ±æ¾î±úºÎ ¼ö·® Áý°èÇ¥ " xfId="1305" xr:uid="{00000000-0005-0000-0000-000093040000}"/>
    <cellStyle name="AÞ¸¶_º≫¼± ±æ¾i±uºI ¼o·R Ay°eC￥ " xfId="1306" xr:uid="{00000000-0005-0000-0000-000094040000}"/>
    <cellStyle name="_x0001_b" xfId="1307" xr:uid="{00000000-0005-0000-0000-000095040000}"/>
    <cellStyle name="b椬ៜ_x000c_Comma_ODCOS " xfId="1308" xr:uid="{00000000-0005-0000-0000-000096040000}"/>
    <cellStyle name="C¡ERIA￠R¡×¡§¡I_¡ERic￠R¡×u¡ERA￠R¡×￠Rⓒ­I￠R¡×￠Rⓒ­¡ER¡§￠R AN¡ER¡§￠Re " xfId="1309" xr:uid="{00000000-0005-0000-0000-000097040000}"/>
    <cellStyle name="C¡ÍA¨ª_  FAB AIA¢´  " xfId="1310" xr:uid="{00000000-0005-0000-0000-000098040000}"/>
    <cellStyle name="C¡IA¨ª_ 1-3 " xfId="1311" xr:uid="{00000000-0005-0000-0000-000099040000}"/>
    <cellStyle name="C¡ÍA¨ª_¡Æ¡ÌA¡Ë¨¬n " xfId="1312" xr:uid="{00000000-0005-0000-0000-00009A040000}"/>
    <cellStyle name="C¡IA¨ª_¡Æu￠￢RBS('98) " xfId="1313" xr:uid="{00000000-0005-0000-0000-00009B040000}"/>
    <cellStyle name="C¡ÍA¨ª_¡íoE©÷¡¾a¡¤IAo " xfId="1314" xr:uid="{00000000-0005-0000-0000-00009C040000}"/>
    <cellStyle name="C¡IA¨ª_¡ioEⓒ÷¡¾a¡¤IAo " xfId="1315" xr:uid="{00000000-0005-0000-0000-00009D040000}"/>
    <cellStyle name="C¡ÍA¨ª_03 " xfId="1316" xr:uid="{00000000-0005-0000-0000-00009E040000}"/>
    <cellStyle name="C¡IA¨ª_12￠?u " xfId="1317" xr:uid="{00000000-0005-0000-0000-00009F040000}"/>
    <cellStyle name="C¡ÍA¨ª_12AO " xfId="1318" xr:uid="{00000000-0005-0000-0000-0000A0040000}"/>
    <cellStyle name="C¡IA¨ª_Ac¡Æi¡Æu￠￢R " xfId="1319" xr:uid="{00000000-0005-0000-0000-0000A1040000}"/>
    <cellStyle name="C¡ÍA¨ª_C¡ÍAo " xfId="1320" xr:uid="{00000000-0005-0000-0000-0000A2040000}"/>
    <cellStyle name="C¡IA¨ª_CD-ROM " xfId="1321" xr:uid="{00000000-0005-0000-0000-0000A3040000}"/>
    <cellStyle name="C¡ÍA¨ª_Sheet1_4PART " xfId="1322" xr:uid="{00000000-0005-0000-0000-0000A4040000}"/>
    <cellStyle name="C￠RIA¡§¨￡_  FAB AIA¡E￠￥  " xfId="1323" xr:uid="{00000000-0005-0000-0000-0000A5040000}"/>
    <cellStyle name="C￥AØ_  A¾  CO  " xfId="1324" xr:uid="{00000000-0005-0000-0000-0000A6040000}"/>
    <cellStyle name="Ç¥ÁØ_¿µ¾÷ÇöÈ² " xfId="1325" xr:uid="{00000000-0005-0000-0000-0000A7040000}"/>
    <cellStyle name="C￥AØ_¿u°￡¿a¾aº¸°i" xfId="1326" xr:uid="{00000000-0005-0000-0000-0000A8040000}"/>
    <cellStyle name="Ç¥ÁØ_»ç¾÷ºÎº° ÃÑ°è " xfId="1327" xr:uid="{00000000-0005-0000-0000-0000A9040000}"/>
    <cellStyle name="C￥AØ_≫c¾÷ºIº° AN°e " xfId="1328" xr:uid="{00000000-0005-0000-0000-0000AA040000}"/>
    <cellStyle name="Ç¥ÁØ_°¡¼³" xfId="1329" xr:uid="{00000000-0005-0000-0000-0000AB040000}"/>
    <cellStyle name="C￥AØ_03 " xfId="1330" xr:uid="{00000000-0005-0000-0000-0000AC040000}"/>
    <cellStyle name="Ç¥ÁØ_0N-HANDLING " xfId="1331" xr:uid="{00000000-0005-0000-0000-0000AD040000}"/>
    <cellStyle name="C￥AØ_½½·¡ºeA¶±UAy°e " xfId="1332" xr:uid="{00000000-0005-0000-0000-0000AE040000}"/>
    <cellStyle name="Ç¥ÁØ_¹æÀ½º® " xfId="1333" xr:uid="{00000000-0005-0000-0000-0000AF040000}"/>
    <cellStyle name="C￥AØ_5-1±¤°i _도급,실행(02.2.16)" xfId="1334" xr:uid="{00000000-0005-0000-0000-0000B0040000}"/>
    <cellStyle name="Ç¥ÁØ_Áý°èÇ¥(2¿ù) " xfId="1335" xr:uid="{00000000-0005-0000-0000-0000B1040000}"/>
    <cellStyle name="C￥AØ_C￥Ao " xfId="1336" xr:uid="{00000000-0005-0000-0000-0000B2040000}"/>
    <cellStyle name="Ç¥ÁØ_Ç°¼À(ÁöÀÔ) " xfId="1337" xr:uid="{00000000-0005-0000-0000-0000B3040000}"/>
    <cellStyle name="C￥AØ_PERSONAL" xfId="1338" xr:uid="{00000000-0005-0000-0000-0000B4040000}"/>
    <cellStyle name="Calc Currency (0)" xfId="1339" xr:uid="{00000000-0005-0000-0000-0000B5040000}"/>
    <cellStyle name="Calc Currency (2)" xfId="1439" xr:uid="{00000000-0005-0000-0000-0000B6040000}"/>
    <cellStyle name="Calc Percent (0)" xfId="1440" xr:uid="{00000000-0005-0000-0000-0000B7040000}"/>
    <cellStyle name="Calc Percent (1)" xfId="1441" xr:uid="{00000000-0005-0000-0000-0000B8040000}"/>
    <cellStyle name="Calc Percent (2)" xfId="1442" xr:uid="{00000000-0005-0000-0000-0000B9040000}"/>
    <cellStyle name="Calc Units (0)" xfId="1443" xr:uid="{00000000-0005-0000-0000-0000BA040000}"/>
    <cellStyle name="Calc Units (1)" xfId="1444" xr:uid="{00000000-0005-0000-0000-0000BB040000}"/>
    <cellStyle name="Calc Units (2)" xfId="1445" xr:uid="{00000000-0005-0000-0000-0000BC040000}"/>
    <cellStyle name="category" xfId="1340" xr:uid="{00000000-0005-0000-0000-0000BD040000}"/>
    <cellStyle name="Comma" xfId="1341" xr:uid="{00000000-0005-0000-0000-0000BE040000}"/>
    <cellStyle name="Comma [0]" xfId="1342" xr:uid="{00000000-0005-0000-0000-0000BF040000}"/>
    <cellStyle name="Comma [00]" xfId="1446" xr:uid="{00000000-0005-0000-0000-0000C0040000}"/>
    <cellStyle name="comma zerodec" xfId="1343" xr:uid="{00000000-0005-0000-0000-0000C1040000}"/>
    <cellStyle name="Comma_ SG&amp;A Bridge " xfId="1344" xr:uid="{00000000-0005-0000-0000-0000C2040000}"/>
    <cellStyle name="Comma0" xfId="1345" xr:uid="{00000000-0005-0000-0000-0000C3040000}"/>
    <cellStyle name="Copied" xfId="1346" xr:uid="{00000000-0005-0000-0000-0000C4040000}"/>
    <cellStyle name="Curren?_x0012_퐀_x0017_?" xfId="1347" xr:uid="{00000000-0005-0000-0000-0000C5040000}"/>
    <cellStyle name="Currency" xfId="1348" xr:uid="{00000000-0005-0000-0000-0000C6040000}"/>
    <cellStyle name="Currency [0]" xfId="1349" xr:uid="{00000000-0005-0000-0000-0000C7040000}"/>
    <cellStyle name="Currency [00]" xfId="1447" xr:uid="{00000000-0005-0000-0000-0000C8040000}"/>
    <cellStyle name="currency-$_표지 " xfId="1350" xr:uid="{00000000-0005-0000-0000-0000C9040000}"/>
    <cellStyle name="Currency_ SG&amp;A Bridge " xfId="1351" xr:uid="{00000000-0005-0000-0000-0000CA040000}"/>
    <cellStyle name="Currency0" xfId="1352" xr:uid="{00000000-0005-0000-0000-0000CB040000}"/>
    <cellStyle name="Currency1" xfId="1353" xr:uid="{00000000-0005-0000-0000-0000CC040000}"/>
    <cellStyle name="Date" xfId="1354" xr:uid="{00000000-0005-0000-0000-0000CD040000}"/>
    <cellStyle name="Date Short" xfId="1448" xr:uid="{00000000-0005-0000-0000-0000CE040000}"/>
    <cellStyle name="de" xfId="1355" xr:uid="{00000000-0005-0000-0000-0000CF040000}"/>
    <cellStyle name="Dezimal [0]_Compiling Utility Macros" xfId="1356" xr:uid="{00000000-0005-0000-0000-0000D0040000}"/>
    <cellStyle name="Dezimal_Compiling Utility Macros" xfId="1357" xr:uid="{00000000-0005-0000-0000-0000D1040000}"/>
    <cellStyle name="Dollar (zero dec)" xfId="1358" xr:uid="{00000000-0005-0000-0000-0000D2040000}"/>
    <cellStyle name="Enter Currency (0)" xfId="1449" xr:uid="{00000000-0005-0000-0000-0000D3040000}"/>
    <cellStyle name="Enter Currency (2)" xfId="1450" xr:uid="{00000000-0005-0000-0000-0000D4040000}"/>
    <cellStyle name="Enter Units (0)" xfId="1451" xr:uid="{00000000-0005-0000-0000-0000D5040000}"/>
    <cellStyle name="Enter Units (1)" xfId="1452" xr:uid="{00000000-0005-0000-0000-0000D6040000}"/>
    <cellStyle name="Enter Units (2)" xfId="1453" xr:uid="{00000000-0005-0000-0000-0000D7040000}"/>
    <cellStyle name="Entered" xfId="1359" xr:uid="{00000000-0005-0000-0000-0000D8040000}"/>
    <cellStyle name="Euro" xfId="1360" xr:uid="{00000000-0005-0000-0000-0000D9040000}"/>
    <cellStyle name="F2" xfId="1361" xr:uid="{00000000-0005-0000-0000-0000DA040000}"/>
    <cellStyle name="F3" xfId="1362" xr:uid="{00000000-0005-0000-0000-0000DB040000}"/>
    <cellStyle name="F4" xfId="1363" xr:uid="{00000000-0005-0000-0000-0000DC040000}"/>
    <cellStyle name="F5" xfId="1364" xr:uid="{00000000-0005-0000-0000-0000DD040000}"/>
    <cellStyle name="F6" xfId="1365" xr:uid="{00000000-0005-0000-0000-0000DE040000}"/>
    <cellStyle name="F7" xfId="1366" xr:uid="{00000000-0005-0000-0000-0000DF040000}"/>
    <cellStyle name="F8" xfId="1367" xr:uid="{00000000-0005-0000-0000-0000E0040000}"/>
    <cellStyle name="Fixed" xfId="1368" xr:uid="{00000000-0005-0000-0000-0000E1040000}"/>
    <cellStyle name="Followed Hyperlink" xfId="1369" xr:uid="{00000000-0005-0000-0000-0000E2040000}"/>
    <cellStyle name="g" xfId="1370" xr:uid="{00000000-0005-0000-0000-0000E3040000}"/>
    <cellStyle name="Grey" xfId="1371" xr:uid="{00000000-0005-0000-0000-0000E4040000}"/>
    <cellStyle name="H1" xfId="1372" xr:uid="{00000000-0005-0000-0000-0000E5040000}"/>
    <cellStyle name="H2" xfId="1373" xr:uid="{00000000-0005-0000-0000-0000E6040000}"/>
    <cellStyle name="HEADER" xfId="1374" xr:uid="{00000000-0005-0000-0000-0000E7040000}"/>
    <cellStyle name="Header1" xfId="1375" xr:uid="{00000000-0005-0000-0000-0000E8040000}"/>
    <cellStyle name="Header2" xfId="1376" xr:uid="{00000000-0005-0000-0000-0000E9040000}"/>
    <cellStyle name="Heading 1" xfId="1377" xr:uid="{00000000-0005-0000-0000-0000EA040000}"/>
    <cellStyle name="Heading 2" xfId="1378" xr:uid="{00000000-0005-0000-0000-0000EB040000}"/>
    <cellStyle name="Heading1" xfId="1379" xr:uid="{00000000-0005-0000-0000-0000EC040000}"/>
    <cellStyle name="Heading2" xfId="1380" xr:uid="{00000000-0005-0000-0000-0000ED040000}"/>
    <cellStyle name="Helv8_PFD4.XLS" xfId="1381" xr:uid="{00000000-0005-0000-0000-0000EE040000}"/>
    <cellStyle name="Hyperlink" xfId="1382" xr:uid="{00000000-0005-0000-0000-0000EF040000}"/>
    <cellStyle name="Input [yellow]" xfId="1383" xr:uid="{00000000-0005-0000-0000-0000F0040000}"/>
    <cellStyle name="Komma [0]_BINV" xfId="1454" xr:uid="{00000000-0005-0000-0000-0000F1040000}"/>
    <cellStyle name="Komma_BINV" xfId="1455" xr:uid="{00000000-0005-0000-0000-0000F2040000}"/>
    <cellStyle name="L`" xfId="1384" xr:uid="{00000000-0005-0000-0000-0000F3040000}"/>
    <cellStyle name="Link Currency (0)" xfId="1456" xr:uid="{00000000-0005-0000-0000-0000F4040000}"/>
    <cellStyle name="Link Currency (2)" xfId="1457" xr:uid="{00000000-0005-0000-0000-0000F5040000}"/>
    <cellStyle name="Link Units (0)" xfId="1458" xr:uid="{00000000-0005-0000-0000-0000F6040000}"/>
    <cellStyle name="Link Units (1)" xfId="1459" xr:uid="{00000000-0005-0000-0000-0000F7040000}"/>
    <cellStyle name="Link Units (2)" xfId="1460" xr:uid="{00000000-0005-0000-0000-0000F8040000}"/>
    <cellStyle name="Milliers [0]_Arabian Spec" xfId="1385" xr:uid="{00000000-0005-0000-0000-0000F9040000}"/>
    <cellStyle name="Milliers_Arabian Spec" xfId="1386" xr:uid="{00000000-0005-0000-0000-0000FA040000}"/>
    <cellStyle name="mma_CASH &amp; DSO" xfId="1387" xr:uid="{00000000-0005-0000-0000-0000FB040000}"/>
    <cellStyle name="Model" xfId="1388" xr:uid="{00000000-0005-0000-0000-0000FC040000}"/>
    <cellStyle name="Mon?aire [0]_Arabian Spec" xfId="1389" xr:uid="{00000000-0005-0000-0000-0000FD040000}"/>
    <cellStyle name="Mon?aire_Arabian Spec" xfId="1390" xr:uid="{00000000-0005-0000-0000-0000FE040000}"/>
    <cellStyle name="n" xfId="1391" xr:uid="{00000000-0005-0000-0000-0000FF040000}"/>
    <cellStyle name="no dec" xfId="1392" xr:uid="{00000000-0005-0000-0000-000000050000}"/>
    <cellStyle name="normal" xfId="1393" xr:uid="{00000000-0005-0000-0000-000001050000}"/>
    <cellStyle name="Normal - Style1" xfId="1395" xr:uid="{00000000-0005-0000-0000-000002050000}"/>
    <cellStyle name="Normal - Style2" xfId="1396" xr:uid="{00000000-0005-0000-0000-000003050000}"/>
    <cellStyle name="Normal - Style3" xfId="1397" xr:uid="{00000000-0005-0000-0000-000004050000}"/>
    <cellStyle name="Normal - Style4" xfId="1398" xr:uid="{00000000-0005-0000-0000-000005050000}"/>
    <cellStyle name="Normal - Style5" xfId="1399" xr:uid="{00000000-0005-0000-0000-000006050000}"/>
    <cellStyle name="Normal - Style6" xfId="1400" xr:uid="{00000000-0005-0000-0000-000007050000}"/>
    <cellStyle name="Normal - Style7" xfId="1401" xr:uid="{00000000-0005-0000-0000-000008050000}"/>
    <cellStyle name="Normal - Style8" xfId="1402" xr:uid="{00000000-0005-0000-0000-000009050000}"/>
    <cellStyle name="Normal - 유형1" xfId="1394" xr:uid="{00000000-0005-0000-0000-00000A050000}"/>
    <cellStyle name="Normal_ SG&amp;A Bridge " xfId="1403" xr:uid="{00000000-0005-0000-0000-00000B050000}"/>
    <cellStyle name="Normalised" xfId="1404" xr:uid="{00000000-0005-0000-0000-00000C050000}"/>
    <cellStyle name="O" xfId="1405" xr:uid="{00000000-0005-0000-0000-00000D050000}"/>
    <cellStyle name="OD" xfId="1406" xr:uid="{00000000-0005-0000-0000-00000E050000}"/>
    <cellStyle name="Œ…?æ맖?e [0.00]_guyan" xfId="1407" xr:uid="{00000000-0005-0000-0000-00000F050000}"/>
    <cellStyle name="Œ…?æ맖?e_guyan" xfId="1408" xr:uid="{00000000-0005-0000-0000-000010050000}"/>
    <cellStyle name="oft Excel]_x000d__x000a_Comment=The open=/f lines load custom functions into the Paste Function list._x000d__x000a_Maximized=3_x000d__x000a_AutoFormat=" xfId="1409" xr:uid="{00000000-0005-0000-0000-000011050000}"/>
    <cellStyle name="oh" xfId="1410" xr:uid="{00000000-0005-0000-0000-000012050000}"/>
    <cellStyle name="Percent" xfId="1411" xr:uid="{00000000-0005-0000-0000-000013050000}"/>
    <cellStyle name="Percent [0]" xfId="1461" xr:uid="{00000000-0005-0000-0000-000014050000}"/>
    <cellStyle name="Percent [00]" xfId="1462" xr:uid="{00000000-0005-0000-0000-000015050000}"/>
    <cellStyle name="Percent [2]" xfId="1412" xr:uid="{00000000-0005-0000-0000-000016050000}"/>
    <cellStyle name="Percent_#6 Temps &amp; Contractors" xfId="1463" xr:uid="{00000000-0005-0000-0000-000017050000}"/>
    <cellStyle name="PrePop Currency (0)" xfId="1464" xr:uid="{00000000-0005-0000-0000-000018050000}"/>
    <cellStyle name="PrePop Currency (2)" xfId="1465" xr:uid="{00000000-0005-0000-0000-000019050000}"/>
    <cellStyle name="PrePop Units (0)" xfId="1466" xr:uid="{00000000-0005-0000-0000-00001A050000}"/>
    <cellStyle name="PrePop Units (1)" xfId="1467" xr:uid="{00000000-0005-0000-0000-00001B050000}"/>
    <cellStyle name="PrePop Units (2)" xfId="1468" xr:uid="{00000000-0005-0000-0000-00001C050000}"/>
    <cellStyle name="PRICE2" xfId="1413" xr:uid="{00000000-0005-0000-0000-00001D050000}"/>
    <cellStyle name="Procent_BINV" xfId="1469" xr:uid="{00000000-0005-0000-0000-00001E050000}"/>
    <cellStyle name="Q1" xfId="1414" xr:uid="{00000000-0005-0000-0000-00001F050000}"/>
    <cellStyle name="Q4" xfId="1415" xr:uid="{00000000-0005-0000-0000-000020050000}"/>
    <cellStyle name="Revision 0" xfId="1416" xr:uid="{00000000-0005-0000-0000-000021050000}"/>
    <cellStyle name="Revision B" xfId="1417" xr:uid="{00000000-0005-0000-0000-000022050000}"/>
    <cellStyle name="Revision C" xfId="1418" xr:uid="{00000000-0005-0000-0000-000023050000}"/>
    <cellStyle name="RevList" xfId="1419" xr:uid="{00000000-0005-0000-0000-000024050000}"/>
    <cellStyle name="s" xfId="1420" xr:uid="{00000000-0005-0000-0000-000025050000}"/>
    <cellStyle name="S " xfId="1421" xr:uid="{00000000-0005-0000-0000-000026050000}"/>
    <cellStyle name="SHIM" xfId="1422" xr:uid="{00000000-0005-0000-0000-000027050000}"/>
    <cellStyle name="Standaard_BINV" xfId="1470" xr:uid="{00000000-0005-0000-0000-000028050000}"/>
    <cellStyle name="Standard_Anpassen der Amortisation" xfId="1423" xr:uid="{00000000-0005-0000-0000-000029050000}"/>
    <cellStyle name="subhead" xfId="1424" xr:uid="{00000000-0005-0000-0000-00002A050000}"/>
    <cellStyle name="Subtotal" xfId="1425" xr:uid="{00000000-0005-0000-0000-00002B050000}"/>
    <cellStyle name="t1" xfId="1426" xr:uid="{00000000-0005-0000-0000-00002C050000}"/>
    <cellStyle name="Text Indent A" xfId="1471" xr:uid="{00000000-0005-0000-0000-00002D050000}"/>
    <cellStyle name="Text Indent B" xfId="1472" xr:uid="{00000000-0005-0000-0000-00002E050000}"/>
    <cellStyle name="Text Indent C" xfId="1473" xr:uid="{00000000-0005-0000-0000-00002F050000}"/>
    <cellStyle name="Title" xfId="1427" xr:uid="{00000000-0005-0000-0000-000030050000}"/>
    <cellStyle name="title [1]" xfId="1428" xr:uid="{00000000-0005-0000-0000-000031050000}"/>
    <cellStyle name="title [2]" xfId="1429" xr:uid="{00000000-0005-0000-0000-000032050000}"/>
    <cellStyle name="Title_실행내역서(익산-안전관리비)" xfId="1430" xr:uid="{00000000-0005-0000-0000-000033050000}"/>
    <cellStyle name="Total" xfId="1431" xr:uid="{00000000-0005-0000-0000-000034050000}"/>
    <cellStyle name="UM" xfId="1432" xr:uid="{00000000-0005-0000-0000-000035050000}"/>
    <cellStyle name="Valuta [0]_BINV" xfId="1474" xr:uid="{00000000-0005-0000-0000-000036050000}"/>
    <cellStyle name="Valuta_BINV" xfId="1475" xr:uid="{00000000-0005-0000-0000-000037050000}"/>
    <cellStyle name="W?rung [0]_Compiling Utility Macros" xfId="1433" xr:uid="{00000000-0005-0000-0000-000038050000}"/>
    <cellStyle name="W?rung_Compiling Utility Macros" xfId="1434" xr:uid="{00000000-0005-0000-0000-000039050000}"/>
    <cellStyle name="ீ화_수출실적 _현대업무추진 " xfId="1435" xr:uid="{00000000-0005-0000-0000-00003A050000}"/>
    <cellStyle name="|?ドE" xfId="1222" xr:uid="{00000000-0005-0000-0000-00003B050000}"/>
    <cellStyle name="가운데" xfId="1089" xr:uid="{00000000-0005-0000-0000-00003C050000}"/>
    <cellStyle name="견적" xfId="1090" xr:uid="{00000000-0005-0000-0000-00003D050000}"/>
    <cellStyle name="고정소숫점" xfId="1091" xr:uid="{00000000-0005-0000-0000-00003E050000}"/>
    <cellStyle name="고정출력1" xfId="1092" xr:uid="{00000000-0005-0000-0000-00003F050000}"/>
    <cellStyle name="고정출력2" xfId="1093" xr:uid="{00000000-0005-0000-0000-000040050000}"/>
    <cellStyle name="공사원가계산서(조경)" xfId="1094" xr:uid="{00000000-0005-0000-0000-000041050000}"/>
    <cellStyle name="공종" xfId="1095" xr:uid="{00000000-0005-0000-0000-000042050000}"/>
    <cellStyle name="공종-규격" xfId="1096" xr:uid="{00000000-0005-0000-0000-000043050000}"/>
    <cellStyle name="괘선" xfId="1097" xr:uid="{00000000-0005-0000-0000-000044050000}"/>
    <cellStyle name="咬訌裝?INCOM1" xfId="1098" xr:uid="{00000000-0005-0000-0000-000045050000}"/>
    <cellStyle name="咬訌裝?INCOM10" xfId="1099" xr:uid="{00000000-0005-0000-0000-000046050000}"/>
    <cellStyle name="咬訌裝?INCOM2" xfId="1100" xr:uid="{00000000-0005-0000-0000-000047050000}"/>
    <cellStyle name="咬訌裝?INCOM3" xfId="1101" xr:uid="{00000000-0005-0000-0000-000048050000}"/>
    <cellStyle name="咬訌裝?INCOM4" xfId="1102" xr:uid="{00000000-0005-0000-0000-000049050000}"/>
    <cellStyle name="咬訌裝?INCOM5" xfId="1103" xr:uid="{00000000-0005-0000-0000-00004A050000}"/>
    <cellStyle name="咬訌裝?INCOM6" xfId="1104" xr:uid="{00000000-0005-0000-0000-00004B050000}"/>
    <cellStyle name="咬訌裝?INCOM7" xfId="1105" xr:uid="{00000000-0005-0000-0000-00004C050000}"/>
    <cellStyle name="咬訌裝?INCOM8" xfId="1106" xr:uid="{00000000-0005-0000-0000-00004D050000}"/>
    <cellStyle name="咬訌裝?INCOM9" xfId="1107" xr:uid="{00000000-0005-0000-0000-00004E050000}"/>
    <cellStyle name="咬訌裝?PRIB11" xfId="1108" xr:uid="{00000000-0005-0000-0000-00004F050000}"/>
    <cellStyle name="기계" xfId="1109" xr:uid="{00000000-0005-0000-0000-000050050000}"/>
    <cellStyle name="끼_x0001_?" xfId="1110" xr:uid="{00000000-0005-0000-0000-000051050000}"/>
    <cellStyle name="날짜" xfId="1111" xr:uid="{00000000-0005-0000-0000-000052050000}"/>
    <cellStyle name="내역서" xfId="1112" xr:uid="{00000000-0005-0000-0000-000053050000}"/>
    <cellStyle name="네모제목" xfId="1113" xr:uid="{00000000-0005-0000-0000-000054050000}"/>
    <cellStyle name="단가" xfId="1114" xr:uid="{00000000-0005-0000-0000-000055050000}"/>
    <cellStyle name="단위-&quot;*&quot;" xfId="1115" xr:uid="{00000000-0005-0000-0000-000056050000}"/>
    <cellStyle name="단위-%" xfId="1116" xr:uid="{00000000-0005-0000-0000-000057050000}"/>
    <cellStyle name="단위-kg" xfId="1117" xr:uid="{00000000-0005-0000-0000-000058050000}"/>
    <cellStyle name="단위-m" xfId="1118" xr:uid="{00000000-0005-0000-0000-000059050000}"/>
    <cellStyle name="단위-㎡" xfId="1120" xr:uid="{00000000-0005-0000-0000-00005A050000}"/>
    <cellStyle name="단위-㎡/개소" xfId="1121" xr:uid="{00000000-0005-0000-0000-00005B050000}"/>
    <cellStyle name="단위-㎡_2.토공랑(구룡)" xfId="1122" xr:uid="{00000000-0005-0000-0000-00005C050000}"/>
    <cellStyle name="단위-㎥" xfId="1119" xr:uid="{00000000-0005-0000-0000-00005D050000}"/>
    <cellStyle name="단위-t=" xfId="1123" xr:uid="{00000000-0005-0000-0000-00005E050000}"/>
    <cellStyle name="달러" xfId="1124" xr:uid="{00000000-0005-0000-0000-00005F050000}"/>
    <cellStyle name="대공종" xfId="1125" xr:uid="{00000000-0005-0000-0000-000060050000}"/>
    <cellStyle name="뒤에 오는 하이퍼링크" xfId="1126" xr:uid="{00000000-0005-0000-0000-000061050000}"/>
    <cellStyle name="똿뗦먛귟 [0.00]_laroux" xfId="1127" xr:uid="{00000000-0005-0000-0000-000062050000}"/>
    <cellStyle name="똿뗦먛귟_laroux" xfId="1128" xr:uid="{00000000-0005-0000-0000-000063050000}"/>
    <cellStyle name="물량집계(갑)" xfId="1129" xr:uid="{00000000-0005-0000-0000-000064050000}"/>
    <cellStyle name="믅됞 [0.00]_laroux" xfId="1130" xr:uid="{00000000-0005-0000-0000-000065050000}"/>
    <cellStyle name="믅됞_laroux" xfId="1131" xr:uid="{00000000-0005-0000-0000-000066050000}"/>
    <cellStyle name="배분" xfId="1132" xr:uid="{00000000-0005-0000-0000-000067050000}"/>
    <cellStyle name="백분율" xfId="1483" builtinId="5"/>
    <cellStyle name="백분율 [△1]" xfId="1133" xr:uid="{00000000-0005-0000-0000-000069050000}"/>
    <cellStyle name="백분율 [△2]" xfId="1134" xr:uid="{00000000-0005-0000-0000-00006A050000}"/>
    <cellStyle name="백분율 [0]" xfId="1135" xr:uid="{00000000-0005-0000-0000-00006B050000}"/>
    <cellStyle name="백분율 [2]" xfId="1136" xr:uid="{00000000-0005-0000-0000-00006C050000}"/>
    <cellStyle name="백분율 2" xfId="1137" xr:uid="{00000000-0005-0000-0000-00006D050000}"/>
    <cellStyle name="백분율 3" xfId="1138" xr:uid="{00000000-0005-0000-0000-00006E050000}"/>
    <cellStyle name="백분율［△1］" xfId="1139" xr:uid="{00000000-0005-0000-0000-00006F050000}"/>
    <cellStyle name="백분율［△2］" xfId="1140" xr:uid="{00000000-0005-0000-0000-000070050000}"/>
    <cellStyle name="뷭?" xfId="1141" xr:uid="{00000000-0005-0000-0000-000071050000}"/>
    <cellStyle name="뷭? 2" xfId="1481" xr:uid="{00000000-0005-0000-0000-000072050000}"/>
    <cellStyle name="산출식" xfId="1142" xr:uid="{00000000-0005-0000-0000-000073050000}"/>
    <cellStyle name="선택영역" xfId="1143" xr:uid="{00000000-0005-0000-0000-000074050000}"/>
    <cellStyle name="선택영역 가운데" xfId="1144" xr:uid="{00000000-0005-0000-0000-000075050000}"/>
    <cellStyle name="선택영역_토공수량" xfId="1145" xr:uid="{00000000-0005-0000-0000-000076050000}"/>
    <cellStyle name="선택영역의 가운데" xfId="1146" xr:uid="{00000000-0005-0000-0000-000077050000}"/>
    <cellStyle name="선택영역의 가운데로" xfId="1147" xr:uid="{00000000-0005-0000-0000-000078050000}"/>
    <cellStyle name="선택영영" xfId="1148" xr:uid="{00000000-0005-0000-0000-000079050000}"/>
    <cellStyle name="설계서" xfId="1149" xr:uid="{00000000-0005-0000-0000-00007A050000}"/>
    <cellStyle name="소공종" xfId="1150" xr:uid="{00000000-0005-0000-0000-00007B050000}"/>
    <cellStyle name="소숫점0" xfId="1151" xr:uid="{00000000-0005-0000-0000-00007C050000}"/>
    <cellStyle name="소숫점3" xfId="1152" xr:uid="{00000000-0005-0000-0000-00007D050000}"/>
    <cellStyle name="수" xfId="1153" xr:uid="{00000000-0005-0000-0000-00007E050000}"/>
    <cellStyle name="수_김포대학 내역서" xfId="1154" xr:uid="{00000000-0005-0000-0000-00007F050000}"/>
    <cellStyle name="수_한진 견적서" xfId="1155" xr:uid="{00000000-0005-0000-0000-000080050000}"/>
    <cellStyle name="수량" xfId="1156" xr:uid="{00000000-0005-0000-0000-000081050000}"/>
    <cellStyle name="숨기기" xfId="1157" xr:uid="{00000000-0005-0000-0000-000082050000}"/>
    <cellStyle name="숫자" xfId="1158" xr:uid="{00000000-0005-0000-0000-000083050000}"/>
    <cellStyle name="숫자(R)" xfId="1159" xr:uid="{00000000-0005-0000-0000-000084050000}"/>
    <cellStyle name="숫자_명지대개보수공사(가)실행(건축)" xfId="1160" xr:uid="{00000000-0005-0000-0000-000085050000}"/>
    <cellStyle name="숫자1" xfId="1161" xr:uid="{00000000-0005-0000-0000-000086050000}"/>
    <cellStyle name="숫자3" xfId="1162" xr:uid="{00000000-0005-0000-0000-000087050000}"/>
    <cellStyle name="숫자3R" xfId="1164" xr:uid="{00000000-0005-0000-0000-000088050000}"/>
    <cellStyle name="숫자3자리" xfId="1163" xr:uid="{00000000-0005-0000-0000-000089050000}"/>
    <cellStyle name="쉼표 [0]" xfId="1165" builtinId="6"/>
    <cellStyle name="쉼표 [0] 2" xfId="1166" xr:uid="{00000000-0005-0000-0000-00008B050000}"/>
    <cellStyle name="쉼표 [0] 2 2" xfId="1167" xr:uid="{00000000-0005-0000-0000-00008C050000}"/>
    <cellStyle name="쉼표 [0] 3" xfId="1168" xr:uid="{00000000-0005-0000-0000-00008D050000}"/>
    <cellStyle name="쉼표 [0]_Sheet2" xfId="1480" xr:uid="{00000000-0005-0000-0000-00008E050000}"/>
    <cellStyle name="쉼표 [0]_제2공학관,예체능관화장실개보수공사도급내역-명지건설(2007.06.27)" xfId="1169" xr:uid="{00000000-0005-0000-0000-00008F050000}"/>
    <cellStyle name="쉼표 2" xfId="1437" xr:uid="{00000000-0005-0000-0000-000090050000}"/>
    <cellStyle name="스타일 1" xfId="1170" xr:uid="{00000000-0005-0000-0000-000091050000}"/>
    <cellStyle name="스타일 2" xfId="1171" xr:uid="{00000000-0005-0000-0000-000092050000}"/>
    <cellStyle name="스타일 3" xfId="1172" xr:uid="{00000000-0005-0000-0000-000093050000}"/>
    <cellStyle name="안건회계법인" xfId="1173" xr:uid="{00000000-0005-0000-0000-000094050000}"/>
    <cellStyle name="양식-타이틀" xfId="1174" xr:uid="{00000000-0005-0000-0000-000095050000}"/>
    <cellStyle name="열어본 하이퍼링크" xfId="1476" xr:uid="{00000000-0005-0000-0000-000096050000}"/>
    <cellStyle name="유1" xfId="1175" xr:uid="{00000000-0005-0000-0000-000097050000}"/>
    <cellStyle name="일반" xfId="1176" xr:uid="{00000000-0005-0000-0000-000098050000}"/>
    <cellStyle name="자리수" xfId="1177" xr:uid="{00000000-0005-0000-0000-000099050000}"/>
    <cellStyle name="자리수0" xfId="1178" xr:uid="{00000000-0005-0000-0000-00009A050000}"/>
    <cellStyle name="제목 1(左)" xfId="1179" xr:uid="{00000000-0005-0000-0000-00009B050000}"/>
    <cellStyle name="제목 1(中)" xfId="1180" xr:uid="{00000000-0005-0000-0000-00009C050000}"/>
    <cellStyle name="제목[1 줄]" xfId="1181" xr:uid="{00000000-0005-0000-0000-00009D050000}"/>
    <cellStyle name="제목[2줄 아래]" xfId="1182" xr:uid="{00000000-0005-0000-0000-00009E050000}"/>
    <cellStyle name="제목[2줄 위]" xfId="1183" xr:uid="{00000000-0005-0000-0000-00009F050000}"/>
    <cellStyle name="제목1" xfId="1184" xr:uid="{00000000-0005-0000-0000-0000A0050000}"/>
    <cellStyle name="지정되지 않음" xfId="1185" xr:uid="{00000000-0005-0000-0000-0000A1050000}"/>
    <cellStyle name="콤마 [#]" xfId="1186" xr:uid="{00000000-0005-0000-0000-0000A2050000}"/>
    <cellStyle name="콤마 []" xfId="1187" xr:uid="{00000000-0005-0000-0000-0000A3050000}"/>
    <cellStyle name="콤마 [0]" xfId="1188" xr:uid="{00000000-0005-0000-0000-0000A4050000}"/>
    <cellStyle name="콤마 [0]기기자재비" xfId="1189" xr:uid="{00000000-0005-0000-0000-0000A5050000}"/>
    <cellStyle name="콤마 [000]" xfId="1190" xr:uid="{00000000-0005-0000-0000-0000A6050000}"/>
    <cellStyle name="콤마 [1]" xfId="1191" xr:uid="{00000000-0005-0000-0000-0000A7050000}"/>
    <cellStyle name="콤마 [2]" xfId="1192" xr:uid="{00000000-0005-0000-0000-0000A8050000}"/>
    <cellStyle name="콤마 [20]" xfId="1193" xr:uid="{00000000-0005-0000-0000-0000A9050000}"/>
    <cellStyle name="콤마 [금액]" xfId="1194" xr:uid="{00000000-0005-0000-0000-0000AA050000}"/>
    <cellStyle name="콤마 [소수]" xfId="1195" xr:uid="{00000000-0005-0000-0000-0000AB050000}"/>
    <cellStyle name="콤마 [수량]" xfId="1196" xr:uid="{00000000-0005-0000-0000-0000AC050000}"/>
    <cellStyle name="콤마[,]" xfId="1197" xr:uid="{00000000-0005-0000-0000-0000AD050000}"/>
    <cellStyle name="콤마[0]" xfId="1198" xr:uid="{00000000-0005-0000-0000-0000AE050000}"/>
    <cellStyle name="콤마_  종  합  " xfId="1199" xr:uid="{00000000-0005-0000-0000-0000AF050000}"/>
    <cellStyle name="콤마宛 " xfId="1201" xr:uid="{00000000-0005-0000-0000-0000B0050000}"/>
    <cellStyle name="콤마桓?琉?업종별 " xfId="1202" xr:uid="{00000000-0005-0000-0000-0000B1050000}"/>
    <cellStyle name="콤마쇔[0]_대총괄표 " xfId="1200" xr:uid="{00000000-0005-0000-0000-0000B2050000}"/>
    <cellStyle name="콤퇪" xfId="1203" xr:uid="{00000000-0005-0000-0000-0000B3050000}"/>
    <cellStyle name="통화 [0] 2" xfId="1205" xr:uid="{00000000-0005-0000-0000-0000B4050000}"/>
    <cellStyle name="통화 [0㉝〸" xfId="1204" xr:uid="{00000000-0005-0000-0000-0000B5050000}"/>
    <cellStyle name="퍼센트" xfId="1206" xr:uid="{00000000-0005-0000-0000-0000B6050000}"/>
    <cellStyle name="표" xfId="1207" xr:uid="{00000000-0005-0000-0000-0000B7050000}"/>
    <cellStyle name="표머릿글(上)" xfId="1208" xr:uid="{00000000-0005-0000-0000-0000B8050000}"/>
    <cellStyle name="표머릿글(中)" xfId="1209" xr:uid="{00000000-0005-0000-0000-0000B9050000}"/>
    <cellStyle name="표머릿글(下)" xfId="1210" xr:uid="{00000000-0005-0000-0000-0000BA050000}"/>
    <cellStyle name="표준" xfId="0" builtinId="0"/>
    <cellStyle name="표준 2" xfId="1211" xr:uid="{00000000-0005-0000-0000-0000BC050000}"/>
    <cellStyle name="표준 2 2" xfId="1438" xr:uid="{00000000-0005-0000-0000-0000BD050000}"/>
    <cellStyle name="표준 3" xfId="1212" xr:uid="{00000000-0005-0000-0000-0000BE050000}"/>
    <cellStyle name="표준 4" xfId="1213" xr:uid="{00000000-0005-0000-0000-0000BF050000}"/>
    <cellStyle name="표준 5" xfId="1214" xr:uid="{00000000-0005-0000-0000-0000C0050000}"/>
    <cellStyle name="표준 5 2" xfId="1482" xr:uid="{00000000-0005-0000-0000-0000C1050000}"/>
    <cellStyle name="표준 6" xfId="1477" xr:uid="{00000000-0005-0000-0000-0000C2050000}"/>
    <cellStyle name="標準_Akia(F）-8" xfId="1216" xr:uid="{00000000-0005-0000-0000-0000C3050000}"/>
    <cellStyle name="표준_견적서" xfId="1478" xr:uid="{00000000-0005-0000-0000-0000C4050000}"/>
    <cellStyle name="표준_명지건설-광주운남동_명지건설 - 발산 6,7 단지 미장,견출_명지건설 - 상암IT현장" xfId="1479" xr:uid="{00000000-0005-0000-0000-0000C5050000}"/>
    <cellStyle name="표준_제2공학관,예체능관화장실개보수공사도급내역-명지건설(2007.06.27)" xfId="1215" xr:uid="{00000000-0005-0000-0000-0000C6050000}"/>
    <cellStyle name="표준1" xfId="1217" xr:uid="{00000000-0005-0000-0000-0000C7050000}"/>
    <cellStyle name="합계" xfId="1218" xr:uid="{00000000-0005-0000-0000-0000C8050000}"/>
    <cellStyle name="합산" xfId="1219" xr:uid="{00000000-0005-0000-0000-0000C9050000}"/>
    <cellStyle name="화폐기호" xfId="1220" xr:uid="{00000000-0005-0000-0000-0000CA050000}"/>
    <cellStyle name="화폐기호0" xfId="1221" xr:uid="{00000000-0005-0000-0000-0000CB0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905219</xdr:colOff>
      <xdr:row>41</xdr:row>
      <xdr:rowOff>27311</xdr:rowOff>
    </xdr:from>
    <xdr:to>
      <xdr:col>8</xdr:col>
      <xdr:colOff>0</xdr:colOff>
      <xdr:row>42</xdr:row>
      <xdr:rowOff>0</xdr:rowOff>
    </xdr:to>
    <xdr:pic>
      <xdr:nvPicPr>
        <xdr:cNvPr id="2" name="그림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508547" y="11023759"/>
          <a:ext cx="1242832" cy="28800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48"/>
  <sheetViews>
    <sheetView view="pageBreakPreview" zoomScaleSheetLayoutView="100" workbookViewId="0">
      <selection activeCell="B27" sqref="B27:C27"/>
    </sheetView>
  </sheetViews>
  <sheetFormatPr defaultColWidth="9" defaultRowHeight="21.95" customHeight="1"/>
  <cols>
    <col min="1" max="1" width="5.625" style="110" customWidth="1"/>
    <col min="2" max="2" width="25.625" style="2" customWidth="1"/>
    <col min="3" max="3" width="20.625" style="1" customWidth="1"/>
    <col min="4" max="5" width="6" style="1" bestFit="1" customWidth="1"/>
    <col min="6" max="6" width="9.625" style="61" customWidth="1"/>
    <col min="7" max="7" width="15.625" style="3" customWidth="1"/>
    <col min="8" max="8" width="12.625" style="1" customWidth="1"/>
    <col min="9" max="9" width="15.125" style="162" bestFit="1" customWidth="1"/>
    <col min="10" max="10" width="10.25" style="162" bestFit="1" customWidth="1"/>
    <col min="11" max="11" width="21.25" style="39" customWidth="1"/>
    <col min="12" max="16384" width="9" style="1"/>
  </cols>
  <sheetData>
    <row r="1" spans="1:11" ht="15" customHeight="1">
      <c r="A1" s="218" t="s">
        <v>90</v>
      </c>
      <c r="B1" s="218"/>
      <c r="C1" s="64"/>
      <c r="D1" s="64"/>
      <c r="E1" s="64"/>
      <c r="F1" s="65"/>
      <c r="G1" s="64"/>
      <c r="H1" s="64"/>
    </row>
    <row r="2" spans="1:11" ht="15" customHeight="1">
      <c r="A2" s="219" t="s">
        <v>80</v>
      </c>
      <c r="B2" s="219"/>
      <c r="C2" s="219"/>
      <c r="D2" s="219"/>
      <c r="E2" s="219"/>
      <c r="F2" s="219"/>
      <c r="G2" s="219"/>
      <c r="H2" s="219"/>
    </row>
    <row r="3" spans="1:11" ht="15" customHeight="1">
      <c r="A3" s="219"/>
      <c r="B3" s="219"/>
      <c r="C3" s="219"/>
      <c r="D3" s="219"/>
      <c r="E3" s="219"/>
      <c r="F3" s="219"/>
      <c r="G3" s="219"/>
      <c r="H3" s="219"/>
    </row>
    <row r="4" spans="1:11" s="2" customFormat="1" ht="21.95" customHeight="1" thickBot="1">
      <c r="A4" s="220" t="s">
        <v>118</v>
      </c>
      <c r="B4" s="220"/>
      <c r="C4" s="220"/>
      <c r="D4" s="220"/>
      <c r="E4" s="220"/>
      <c r="F4" s="220"/>
      <c r="G4" s="220"/>
      <c r="H4" s="220"/>
      <c r="I4" s="3"/>
      <c r="J4" s="3"/>
      <c r="K4" s="40"/>
    </row>
    <row r="5" spans="1:11" s="18" customFormat="1" ht="21.95" customHeight="1" thickBot="1">
      <c r="A5" s="161" t="s">
        <v>22</v>
      </c>
      <c r="B5" s="231" t="s">
        <v>14</v>
      </c>
      <c r="C5" s="232"/>
      <c r="D5" s="21" t="s">
        <v>10</v>
      </c>
      <c r="E5" s="21" t="s">
        <v>11</v>
      </c>
      <c r="F5" s="21" t="s">
        <v>0</v>
      </c>
      <c r="G5" s="22" t="s">
        <v>2</v>
      </c>
      <c r="H5" s="23" t="s">
        <v>52</v>
      </c>
      <c r="I5" s="163"/>
      <c r="J5" s="163"/>
      <c r="K5" s="41"/>
    </row>
    <row r="6" spans="1:11" ht="21.95" customHeight="1">
      <c r="A6" s="103">
        <v>1</v>
      </c>
      <c r="B6" s="223" t="s">
        <v>144</v>
      </c>
      <c r="C6" s="224"/>
      <c r="D6" s="14" t="s">
        <v>1</v>
      </c>
      <c r="E6" s="15">
        <v>1</v>
      </c>
      <c r="F6" s="55"/>
      <c r="G6" s="15">
        <f>'집계표 및 내역서'!L58</f>
        <v>0</v>
      </c>
      <c r="H6" s="16"/>
    </row>
    <row r="7" spans="1:11" ht="21.95" customHeight="1">
      <c r="A7" s="109"/>
      <c r="B7" s="233"/>
      <c r="C7" s="234"/>
      <c r="D7" s="149"/>
      <c r="E7" s="150"/>
      <c r="F7" s="151"/>
      <c r="G7" s="150"/>
      <c r="H7" s="152"/>
    </row>
    <row r="8" spans="1:11" ht="21.95" customHeight="1" thickBot="1">
      <c r="A8" s="111" t="s">
        <v>25</v>
      </c>
      <c r="B8" s="225" t="s">
        <v>61</v>
      </c>
      <c r="C8" s="226"/>
      <c r="D8" s="34"/>
      <c r="E8" s="19"/>
      <c r="F8" s="56"/>
      <c r="G8" s="19">
        <f>SUM(G6:G7)</f>
        <v>0</v>
      </c>
      <c r="H8" s="20"/>
    </row>
    <row r="9" spans="1:11" ht="21.95" customHeight="1">
      <c r="A9" s="103" t="s">
        <v>53</v>
      </c>
      <c r="B9" s="229" t="s">
        <v>23</v>
      </c>
      <c r="C9" s="230"/>
      <c r="D9" s="14" t="s">
        <v>1</v>
      </c>
      <c r="E9" s="15">
        <v>1</v>
      </c>
      <c r="F9" s="55"/>
      <c r="G9" s="15">
        <f>'집계표 및 내역서'!F58</f>
        <v>0</v>
      </c>
      <c r="H9" s="17"/>
    </row>
    <row r="10" spans="1:11" ht="21.95" customHeight="1" thickBot="1">
      <c r="A10" s="111" t="s">
        <v>26</v>
      </c>
      <c r="B10" s="225" t="s">
        <v>24</v>
      </c>
      <c r="C10" s="226"/>
      <c r="D10" s="34"/>
      <c r="E10" s="19"/>
      <c r="F10" s="56"/>
      <c r="G10" s="19">
        <f>SUM(G9)</f>
        <v>0</v>
      </c>
      <c r="H10" s="20"/>
    </row>
    <row r="11" spans="1:11" ht="21.95" customHeight="1">
      <c r="A11" s="104" t="s">
        <v>28</v>
      </c>
      <c r="B11" s="227" t="s">
        <v>47</v>
      </c>
      <c r="C11" s="228"/>
      <c r="D11" s="28" t="s">
        <v>1</v>
      </c>
      <c r="E11" s="29">
        <v>1</v>
      </c>
      <c r="F11" s="57"/>
      <c r="G11" s="29">
        <f>'집계표 및 내역서'!H58</f>
        <v>0</v>
      </c>
      <c r="H11" s="27"/>
      <c r="I11" s="164"/>
      <c r="J11" s="164"/>
    </row>
    <row r="12" spans="1:11" ht="21.95" customHeight="1">
      <c r="A12" s="105" t="s">
        <v>31</v>
      </c>
      <c r="B12" s="221" t="s">
        <v>112</v>
      </c>
      <c r="C12" s="222"/>
      <c r="D12" s="31" t="s">
        <v>1</v>
      </c>
      <c r="E12" s="30">
        <v>1</v>
      </c>
      <c r="F12" s="12"/>
      <c r="G12" s="30">
        <f>G11*17.5%</f>
        <v>0</v>
      </c>
      <c r="H12" s="48" t="s">
        <v>15</v>
      </c>
    </row>
    <row r="13" spans="1:11" ht="21.95" customHeight="1" thickBot="1">
      <c r="A13" s="112" t="s">
        <v>27</v>
      </c>
      <c r="B13" s="225" t="s">
        <v>62</v>
      </c>
      <c r="C13" s="226"/>
      <c r="D13" s="34"/>
      <c r="E13" s="19"/>
      <c r="F13" s="56"/>
      <c r="G13" s="19">
        <f>SUM(G11:G12)</f>
        <v>0</v>
      </c>
      <c r="H13" s="20"/>
    </row>
    <row r="14" spans="1:11" ht="22.5" customHeight="1">
      <c r="A14" s="103" t="s">
        <v>32</v>
      </c>
      <c r="B14" s="227" t="s">
        <v>46</v>
      </c>
      <c r="C14" s="228"/>
      <c r="D14" s="28" t="s">
        <v>1</v>
      </c>
      <c r="E14" s="29">
        <v>1</v>
      </c>
      <c r="F14" s="57"/>
      <c r="G14" s="29">
        <f>'집계표 및 내역서'!J58</f>
        <v>0</v>
      </c>
      <c r="H14" s="27"/>
      <c r="I14" s="164"/>
      <c r="J14" s="164"/>
    </row>
    <row r="15" spans="1:11" ht="22.5" customHeight="1">
      <c r="A15" s="105" t="s">
        <v>33</v>
      </c>
      <c r="B15" s="221" t="s">
        <v>108</v>
      </c>
      <c r="C15" s="222"/>
      <c r="D15" s="31" t="s">
        <v>1</v>
      </c>
      <c r="E15" s="30">
        <v>1</v>
      </c>
      <c r="F15" s="12"/>
      <c r="G15" s="30">
        <f>G13*3.56%</f>
        <v>0</v>
      </c>
      <c r="H15" s="13" t="s">
        <v>93</v>
      </c>
    </row>
    <row r="16" spans="1:11" ht="22.5" customHeight="1">
      <c r="A16" s="105" t="s">
        <v>34</v>
      </c>
      <c r="B16" s="221" t="s">
        <v>97</v>
      </c>
      <c r="C16" s="222"/>
      <c r="D16" s="31" t="s">
        <v>1</v>
      </c>
      <c r="E16" s="30">
        <v>1</v>
      </c>
      <c r="F16" s="12"/>
      <c r="G16" s="30">
        <f>G13*1.01%</f>
        <v>0</v>
      </c>
      <c r="H16" s="13" t="s">
        <v>100</v>
      </c>
    </row>
    <row r="17" spans="1:11" s="62" customFormat="1" ht="22.5">
      <c r="A17" s="170" t="s">
        <v>35</v>
      </c>
      <c r="B17" s="239" t="s">
        <v>103</v>
      </c>
      <c r="C17" s="198"/>
      <c r="D17" s="171" t="s">
        <v>1</v>
      </c>
      <c r="E17" s="172">
        <v>1</v>
      </c>
      <c r="F17" s="173" t="s">
        <v>17</v>
      </c>
      <c r="G17" s="172">
        <v>0</v>
      </c>
      <c r="H17" s="174" t="s">
        <v>16</v>
      </c>
      <c r="I17" s="165"/>
      <c r="J17" s="165"/>
      <c r="K17" s="63"/>
    </row>
    <row r="18" spans="1:11" s="62" customFormat="1" ht="22.5">
      <c r="A18" s="170" t="s">
        <v>36</v>
      </c>
      <c r="B18" s="239" t="s">
        <v>79</v>
      </c>
      <c r="C18" s="198"/>
      <c r="D18" s="171" t="s">
        <v>1</v>
      </c>
      <c r="E18" s="172">
        <v>1</v>
      </c>
      <c r="F18" s="173" t="s">
        <v>17</v>
      </c>
      <c r="G18" s="172">
        <v>0</v>
      </c>
      <c r="H18" s="174" t="s">
        <v>16</v>
      </c>
      <c r="I18" s="165"/>
      <c r="J18" s="165"/>
      <c r="K18" s="63"/>
    </row>
    <row r="19" spans="1:11" s="62" customFormat="1" ht="22.5">
      <c r="A19" s="170" t="s">
        <v>37</v>
      </c>
      <c r="B19" s="239" t="s">
        <v>104</v>
      </c>
      <c r="C19" s="198"/>
      <c r="D19" s="171" t="s">
        <v>1</v>
      </c>
      <c r="E19" s="172">
        <v>1</v>
      </c>
      <c r="F19" s="173" t="s">
        <v>17</v>
      </c>
      <c r="G19" s="172">
        <f>INT(G17*12.27%)</f>
        <v>0</v>
      </c>
      <c r="H19" s="174" t="s">
        <v>16</v>
      </c>
      <c r="I19" s="165"/>
      <c r="J19" s="165"/>
      <c r="K19" s="63"/>
    </row>
    <row r="20" spans="1:11" s="62" customFormat="1" ht="21.6" customHeight="1">
      <c r="A20" s="170" t="s">
        <v>38</v>
      </c>
      <c r="B20" s="197" t="s">
        <v>75</v>
      </c>
      <c r="C20" s="198"/>
      <c r="D20" s="171" t="s">
        <v>1</v>
      </c>
      <c r="E20" s="172">
        <v>1</v>
      </c>
      <c r="F20" s="173" t="s">
        <v>17</v>
      </c>
      <c r="G20" s="172">
        <f>(56000000+(G8-14000000000)*0.0264%)*0</f>
        <v>0</v>
      </c>
      <c r="H20" s="174" t="s">
        <v>99</v>
      </c>
      <c r="I20" s="165"/>
      <c r="J20" s="165"/>
      <c r="K20" s="63"/>
    </row>
    <row r="21" spans="1:11" s="62" customFormat="1" ht="21.6" customHeight="1">
      <c r="A21" s="170" t="s">
        <v>39</v>
      </c>
      <c r="B21" s="197" t="s">
        <v>48</v>
      </c>
      <c r="C21" s="198"/>
      <c r="D21" s="171" t="s">
        <v>1</v>
      </c>
      <c r="E21" s="172">
        <v>1</v>
      </c>
      <c r="F21" s="173" t="s">
        <v>17</v>
      </c>
      <c r="G21" s="172">
        <v>0</v>
      </c>
      <c r="H21" s="174" t="s">
        <v>18</v>
      </c>
      <c r="I21" s="165"/>
      <c r="J21" s="165"/>
      <c r="K21" s="63"/>
    </row>
    <row r="22" spans="1:11" s="62" customFormat="1" ht="22.5">
      <c r="A22" s="170" t="s">
        <v>40</v>
      </c>
      <c r="B22" s="239" t="s">
        <v>21</v>
      </c>
      <c r="C22" s="198"/>
      <c r="D22" s="171" t="s">
        <v>1</v>
      </c>
      <c r="E22" s="172">
        <v>1</v>
      </c>
      <c r="F22" s="173" t="s">
        <v>17</v>
      </c>
      <c r="G22" s="172">
        <v>0</v>
      </c>
      <c r="H22" s="174" t="s">
        <v>105</v>
      </c>
      <c r="I22" s="165"/>
      <c r="J22" s="165"/>
      <c r="K22" s="63"/>
    </row>
    <row r="23" spans="1:11" s="62" customFormat="1" ht="21.6" customHeight="1">
      <c r="A23" s="170" t="s">
        <v>41</v>
      </c>
      <c r="B23" s="197" t="s">
        <v>83</v>
      </c>
      <c r="C23" s="198"/>
      <c r="D23" s="171" t="s">
        <v>1</v>
      </c>
      <c r="E23" s="172">
        <v>1</v>
      </c>
      <c r="F23" s="173" t="s">
        <v>17</v>
      </c>
      <c r="G23" s="172">
        <v>0</v>
      </c>
      <c r="H23" s="174" t="s">
        <v>84</v>
      </c>
      <c r="I23" s="165"/>
      <c r="J23" s="165"/>
      <c r="K23" s="63"/>
    </row>
    <row r="24" spans="1:11" s="159" customFormat="1" ht="21.95" customHeight="1">
      <c r="A24" s="170" t="s">
        <v>96</v>
      </c>
      <c r="B24" s="197" t="s">
        <v>67</v>
      </c>
      <c r="C24" s="198"/>
      <c r="D24" s="171" t="s">
        <v>1</v>
      </c>
      <c r="E24" s="172">
        <v>1</v>
      </c>
      <c r="F24" s="173" t="s">
        <v>17</v>
      </c>
      <c r="G24" s="172">
        <f>(G10+G11)*2.93%</f>
        <v>0</v>
      </c>
      <c r="H24" s="174" t="s">
        <v>102</v>
      </c>
      <c r="I24" s="166"/>
      <c r="J24" s="166"/>
      <c r="K24" s="160"/>
    </row>
    <row r="25" spans="1:11" ht="21.95" customHeight="1">
      <c r="A25" s="170" t="s">
        <v>81</v>
      </c>
      <c r="B25" s="197" t="s">
        <v>95</v>
      </c>
      <c r="C25" s="198"/>
      <c r="D25" s="171" t="s">
        <v>1</v>
      </c>
      <c r="E25" s="172">
        <v>1</v>
      </c>
      <c r="F25" s="173" t="s">
        <v>17</v>
      </c>
      <c r="G25" s="172">
        <f>(G10+G11+G14)*0.3%</f>
        <v>0</v>
      </c>
      <c r="H25" s="174" t="s">
        <v>94</v>
      </c>
    </row>
    <row r="26" spans="1:11" ht="21.95" customHeight="1">
      <c r="A26" s="105" t="s">
        <v>82</v>
      </c>
      <c r="B26" s="221" t="s">
        <v>113</v>
      </c>
      <c r="C26" s="222"/>
      <c r="D26" s="31" t="s">
        <v>1</v>
      </c>
      <c r="E26" s="30">
        <v>1</v>
      </c>
      <c r="F26" s="12"/>
      <c r="G26" s="30">
        <f>(G10+G13)*5%</f>
        <v>0</v>
      </c>
      <c r="H26" s="48" t="s">
        <v>15</v>
      </c>
    </row>
    <row r="27" spans="1:11" ht="21.95" customHeight="1" thickBot="1">
      <c r="A27" s="111" t="s">
        <v>29</v>
      </c>
      <c r="B27" s="226" t="s">
        <v>30</v>
      </c>
      <c r="C27" s="242"/>
      <c r="D27" s="34"/>
      <c r="E27" s="19"/>
      <c r="F27" s="56"/>
      <c r="G27" s="19">
        <f>SUM(G14:G26)</f>
        <v>0</v>
      </c>
      <c r="H27" s="45"/>
    </row>
    <row r="28" spans="1:11" s="4" customFormat="1" ht="21.95" customHeight="1">
      <c r="A28" s="106" t="s">
        <v>43</v>
      </c>
      <c r="B28" s="229" t="s">
        <v>111</v>
      </c>
      <c r="C28" s="230"/>
      <c r="D28" s="14" t="s">
        <v>1</v>
      </c>
      <c r="E28" s="15">
        <v>1</v>
      </c>
      <c r="F28" s="55"/>
      <c r="G28" s="15">
        <f>(G10+G13+G27)*8%</f>
        <v>0</v>
      </c>
      <c r="H28" s="46" t="s">
        <v>98</v>
      </c>
      <c r="K28" s="42"/>
    </row>
    <row r="29" spans="1:11" s="4" customFormat="1" ht="21.95" customHeight="1">
      <c r="A29" s="106" t="s">
        <v>44</v>
      </c>
      <c r="B29" s="221" t="s">
        <v>49</v>
      </c>
      <c r="C29" s="222"/>
      <c r="D29" s="31" t="s">
        <v>1</v>
      </c>
      <c r="E29" s="30">
        <v>1</v>
      </c>
      <c r="F29" s="12"/>
      <c r="G29" s="30">
        <f>(G13+G27+G28)*15%</f>
        <v>0</v>
      </c>
      <c r="H29" s="44" t="s">
        <v>101</v>
      </c>
      <c r="K29" s="42"/>
    </row>
    <row r="30" spans="1:11" s="4" customFormat="1" ht="21.95" customHeight="1">
      <c r="A30" s="106" t="s">
        <v>45</v>
      </c>
      <c r="B30" s="243" t="s">
        <v>50</v>
      </c>
      <c r="C30" s="221"/>
      <c r="D30" s="31" t="s">
        <v>1</v>
      </c>
      <c r="E30" s="30">
        <v>1</v>
      </c>
      <c r="F30" s="12"/>
      <c r="G30" s="30">
        <v>0</v>
      </c>
      <c r="H30" s="13"/>
      <c r="K30" s="42"/>
    </row>
    <row r="31" spans="1:11" s="4" customFormat="1" ht="21.95" customHeight="1" thickBot="1">
      <c r="A31" s="113" t="s">
        <v>42</v>
      </c>
      <c r="B31" s="214" t="s">
        <v>51</v>
      </c>
      <c r="C31" s="215"/>
      <c r="D31" s="33"/>
      <c r="E31" s="24"/>
      <c r="F31" s="58"/>
      <c r="G31" s="26">
        <f>G10+G13+G27+G28+G29-G30</f>
        <v>0</v>
      </c>
      <c r="H31" s="168" t="s">
        <v>87</v>
      </c>
      <c r="K31" s="42"/>
    </row>
    <row r="32" spans="1:11" s="4" customFormat="1" ht="21.95" customHeight="1">
      <c r="A32" s="107" t="s">
        <v>64</v>
      </c>
      <c r="B32" s="216" t="s">
        <v>66</v>
      </c>
      <c r="C32" s="217"/>
      <c r="D32" s="31"/>
      <c r="E32" s="30"/>
      <c r="F32" s="12"/>
      <c r="G32" s="30">
        <f>INT(G31*0.1)</f>
        <v>0</v>
      </c>
      <c r="H32" s="13"/>
      <c r="K32" s="42"/>
    </row>
    <row r="33" spans="1:11" s="4" customFormat="1" ht="21.95" customHeight="1" thickBot="1">
      <c r="A33" s="114" t="s">
        <v>65</v>
      </c>
      <c r="B33" s="240" t="s">
        <v>63</v>
      </c>
      <c r="C33" s="241"/>
      <c r="D33" s="25"/>
      <c r="E33" s="25"/>
      <c r="F33" s="58"/>
      <c r="G33" s="24">
        <f>SUM(G31:G32)</f>
        <v>0</v>
      </c>
      <c r="H33" s="43"/>
      <c r="K33" s="42"/>
    </row>
    <row r="34" spans="1:11" s="4" customFormat="1" ht="15" customHeight="1" thickBot="1">
      <c r="A34" s="108"/>
      <c r="B34" s="101"/>
      <c r="C34" s="35"/>
      <c r="D34" s="36"/>
      <c r="E34" s="36"/>
      <c r="F34" s="59"/>
      <c r="G34" s="37"/>
      <c r="H34" s="47"/>
      <c r="K34" s="42"/>
    </row>
    <row r="35" spans="1:11" ht="21.95" customHeight="1">
      <c r="A35" s="205" t="s">
        <v>19</v>
      </c>
      <c r="B35" s="206"/>
      <c r="C35" s="206"/>
      <c r="D35" s="206"/>
      <c r="E35" s="206"/>
      <c r="F35" s="206"/>
      <c r="G35" s="206"/>
      <c r="H35" s="207"/>
    </row>
    <row r="36" spans="1:11" ht="21.95" customHeight="1">
      <c r="A36" s="208"/>
      <c r="B36" s="209"/>
      <c r="C36" s="209"/>
      <c r="D36" s="209"/>
      <c r="E36" s="209"/>
      <c r="F36" s="209"/>
      <c r="G36" s="209"/>
      <c r="H36" s="210"/>
    </row>
    <row r="37" spans="1:11" ht="21.95" customHeight="1" thickBot="1">
      <c r="A37" s="211"/>
      <c r="B37" s="212"/>
      <c r="C37" s="212"/>
      <c r="D37" s="212"/>
      <c r="E37" s="212"/>
      <c r="F37" s="212"/>
      <c r="G37" s="212"/>
      <c r="H37" s="213"/>
    </row>
    <row r="38" spans="1:11" ht="15" customHeight="1" thickBot="1">
      <c r="A38" s="109"/>
      <c r="B38" s="102"/>
      <c r="C38" s="32"/>
      <c r="D38" s="38"/>
      <c r="E38" s="38"/>
      <c r="F38" s="60"/>
      <c r="G38" s="53"/>
      <c r="H38" s="54"/>
    </row>
    <row r="39" spans="1:11" ht="21.95" customHeight="1">
      <c r="A39" s="199" t="s">
        <v>117</v>
      </c>
      <c r="B39" s="200"/>
      <c r="C39" s="200"/>
      <c r="D39" s="200"/>
      <c r="E39" s="200"/>
      <c r="F39" s="200"/>
      <c r="G39" s="200"/>
      <c r="H39" s="201"/>
    </row>
    <row r="40" spans="1:11" ht="21.95" customHeight="1">
      <c r="A40" s="202" t="s">
        <v>60</v>
      </c>
      <c r="B40" s="203"/>
      <c r="C40" s="203"/>
      <c r="D40" s="203"/>
      <c r="E40" s="203"/>
      <c r="F40" s="203"/>
      <c r="G40" s="203"/>
      <c r="H40" s="204"/>
    </row>
    <row r="41" spans="1:11" ht="24.95" customHeight="1" thickBot="1">
      <c r="A41" s="236" t="s">
        <v>109</v>
      </c>
      <c r="B41" s="237"/>
      <c r="C41" s="237"/>
      <c r="D41" s="237"/>
      <c r="E41" s="237"/>
      <c r="F41" s="237"/>
      <c r="G41" s="237"/>
      <c r="H41" s="238"/>
    </row>
    <row r="42" spans="1:11" ht="24.95" customHeight="1">
      <c r="F42" s="235" t="s">
        <v>110</v>
      </c>
      <c r="G42" s="235"/>
      <c r="H42" s="235"/>
    </row>
    <row r="44" spans="1:11" ht="21.95" customHeight="1">
      <c r="H44" s="162"/>
    </row>
    <row r="45" spans="1:11" ht="21.95" customHeight="1">
      <c r="H45" s="162"/>
      <c r="I45" s="167"/>
    </row>
    <row r="46" spans="1:11" ht="21.95" customHeight="1">
      <c r="H46" s="162"/>
    </row>
    <row r="47" spans="1:11" ht="21.95" customHeight="1">
      <c r="H47" s="162"/>
    </row>
    <row r="48" spans="1:11" ht="21.95" customHeight="1">
      <c r="H48" s="162"/>
    </row>
  </sheetData>
  <mergeCells count="37">
    <mergeCell ref="F42:H42"/>
    <mergeCell ref="A41:H41"/>
    <mergeCell ref="B17:C17"/>
    <mergeCell ref="B18:C18"/>
    <mergeCell ref="B19:C19"/>
    <mergeCell ref="B24:C24"/>
    <mergeCell ref="B26:C26"/>
    <mergeCell ref="B20:C20"/>
    <mergeCell ref="B33:C33"/>
    <mergeCell ref="B22:C22"/>
    <mergeCell ref="B25:C25"/>
    <mergeCell ref="B27:C27"/>
    <mergeCell ref="B21:C21"/>
    <mergeCell ref="B28:C28"/>
    <mergeCell ref="B29:C29"/>
    <mergeCell ref="B30:C30"/>
    <mergeCell ref="A1:B1"/>
    <mergeCell ref="A2:H3"/>
    <mergeCell ref="A4:H4"/>
    <mergeCell ref="B16:C16"/>
    <mergeCell ref="B6:C6"/>
    <mergeCell ref="B8:C8"/>
    <mergeCell ref="B12:C12"/>
    <mergeCell ref="B15:C15"/>
    <mergeCell ref="B14:C14"/>
    <mergeCell ref="B13:C13"/>
    <mergeCell ref="B9:C9"/>
    <mergeCell ref="B10:C10"/>
    <mergeCell ref="B11:C11"/>
    <mergeCell ref="B5:C5"/>
    <mergeCell ref="B7:C7"/>
    <mergeCell ref="B23:C23"/>
    <mergeCell ref="A39:H39"/>
    <mergeCell ref="A40:H40"/>
    <mergeCell ref="A35:H37"/>
    <mergeCell ref="B31:C31"/>
    <mergeCell ref="B32:C32"/>
  </mergeCells>
  <phoneticPr fontId="11" type="noConversion"/>
  <printOptions horizontalCentered="1" verticalCentered="1"/>
  <pageMargins left="0.39370078740157483" right="0.39370078740157483" top="0.39370078740157483" bottom="0.39370078740157483" header="0.39370078740157483" footer="0.39370078740157483"/>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35"/>
  </sheetPr>
  <dimension ref="A1:R58"/>
  <sheetViews>
    <sheetView tabSelected="1" view="pageBreakPreview" zoomScaleSheetLayoutView="100" workbookViewId="0">
      <pane xSplit="3" ySplit="2" topLeftCell="D24" activePane="bottomRight" state="frozen"/>
      <selection activeCell="E13" sqref="E13:E14"/>
      <selection pane="topRight" activeCell="E13" sqref="E13:E14"/>
      <selection pane="bottomLeft" activeCell="E13" sqref="E13:E14"/>
      <selection pane="bottomRight" activeCell="C54" sqref="C54"/>
    </sheetView>
  </sheetViews>
  <sheetFormatPr defaultColWidth="9" defaultRowHeight="26.1" customHeight="1"/>
  <cols>
    <col min="1" max="1" width="33.375" style="9" customWidth="1"/>
    <col min="2" max="2" width="24" style="10" customWidth="1"/>
    <col min="3" max="3" width="6.75" style="6" bestFit="1" customWidth="1"/>
    <col min="4" max="4" width="6.5" style="7" bestFit="1" customWidth="1"/>
    <col min="5" max="5" width="10.125" style="7" customWidth="1"/>
    <col min="6" max="6" width="13.125" style="7" customWidth="1"/>
    <col min="7" max="7" width="10.125" style="7" customWidth="1"/>
    <col min="8" max="8" width="13.125" style="7" customWidth="1"/>
    <col min="9" max="9" width="10.125" style="7" customWidth="1"/>
    <col min="10" max="10" width="13.125" style="7" customWidth="1"/>
    <col min="11" max="11" width="10.125" style="7" customWidth="1"/>
    <col min="12" max="12" width="13.125" style="7" customWidth="1"/>
    <col min="13" max="13" width="10.625" style="68" customWidth="1"/>
    <col min="14" max="16" width="6.75" style="125" bestFit="1" customWidth="1"/>
    <col min="17" max="17" width="5" style="131" bestFit="1" customWidth="1"/>
    <col min="18" max="18" width="8.5" style="140" bestFit="1" customWidth="1"/>
    <col min="19" max="16384" width="9" style="6"/>
  </cols>
  <sheetData>
    <row r="1" spans="1:18" s="5" customFormat="1" ht="23.1" customHeight="1">
      <c r="A1" s="247" t="s">
        <v>3</v>
      </c>
      <c r="B1" s="248" t="s">
        <v>4</v>
      </c>
      <c r="C1" s="249" t="s">
        <v>5</v>
      </c>
      <c r="D1" s="250" t="s">
        <v>6</v>
      </c>
      <c r="E1" s="250" t="s">
        <v>54</v>
      </c>
      <c r="F1" s="250"/>
      <c r="G1" s="250" t="s">
        <v>55</v>
      </c>
      <c r="H1" s="250"/>
      <c r="I1" s="250" t="s">
        <v>56</v>
      </c>
      <c r="J1" s="250"/>
      <c r="K1" s="250" t="s">
        <v>7</v>
      </c>
      <c r="L1" s="250"/>
      <c r="M1" s="244" t="s">
        <v>12</v>
      </c>
      <c r="N1" s="120"/>
      <c r="O1" s="120"/>
      <c r="P1" s="120"/>
      <c r="Q1" s="126"/>
      <c r="R1" s="132"/>
    </row>
    <row r="2" spans="1:18" s="5" customFormat="1" ht="23.1" customHeight="1">
      <c r="A2" s="247"/>
      <c r="B2" s="248"/>
      <c r="C2" s="249"/>
      <c r="D2" s="250"/>
      <c r="E2" s="69" t="s">
        <v>8</v>
      </c>
      <c r="F2" s="69" t="s">
        <v>9</v>
      </c>
      <c r="G2" s="69" t="s">
        <v>8</v>
      </c>
      <c r="H2" s="69" t="s">
        <v>9</v>
      </c>
      <c r="I2" s="69" t="s">
        <v>8</v>
      </c>
      <c r="J2" s="69" t="s">
        <v>9</v>
      </c>
      <c r="K2" s="69" t="s">
        <v>8</v>
      </c>
      <c r="L2" s="69" t="s">
        <v>9</v>
      </c>
      <c r="M2" s="245"/>
      <c r="N2" s="120"/>
      <c r="O2" s="120"/>
      <c r="P2" s="120"/>
      <c r="Q2" s="126"/>
      <c r="R2" s="132"/>
    </row>
    <row r="3" spans="1:18" s="5" customFormat="1" ht="23.1" customHeight="1">
      <c r="A3" s="246" t="str">
        <f>원가계산서!A4</f>
        <v>※ 명지대학교 에너지 소재 사업단 연구소 가스공사 ※</v>
      </c>
      <c r="B3" s="246"/>
      <c r="C3" s="246"/>
      <c r="D3" s="246"/>
      <c r="E3" s="246"/>
      <c r="F3" s="246"/>
      <c r="G3" s="246"/>
      <c r="H3" s="246"/>
      <c r="I3" s="246"/>
      <c r="J3" s="246"/>
      <c r="K3" s="246"/>
      <c r="L3" s="246"/>
      <c r="M3" s="66"/>
      <c r="N3" s="120"/>
      <c r="O3" s="120"/>
      <c r="P3" s="120"/>
      <c r="Q3" s="126"/>
      <c r="R3" s="132"/>
    </row>
    <row r="4" spans="1:18" s="5" customFormat="1" ht="24" customHeight="1">
      <c r="A4" s="11"/>
      <c r="B4" s="11"/>
      <c r="C4" s="12"/>
      <c r="D4" s="81"/>
      <c r="E4" s="81"/>
      <c r="F4" s="81"/>
      <c r="G4" s="81"/>
      <c r="H4" s="81"/>
      <c r="I4" s="81"/>
      <c r="J4" s="81"/>
      <c r="K4" s="81"/>
      <c r="L4" s="81"/>
      <c r="M4" s="66"/>
      <c r="N4" s="120"/>
      <c r="O4" s="120"/>
      <c r="P4" s="120"/>
      <c r="Q4" s="126"/>
      <c r="R4" s="132"/>
    </row>
    <row r="5" spans="1:18" s="72" customFormat="1" ht="26.1" customHeight="1">
      <c r="A5" s="70" t="s">
        <v>72</v>
      </c>
      <c r="B5" s="156"/>
      <c r="C5" s="73"/>
      <c r="D5" s="81"/>
      <c r="E5" s="91"/>
      <c r="F5" s="92">
        <f>F39</f>
        <v>0</v>
      </c>
      <c r="G5" s="92"/>
      <c r="H5" s="92">
        <f>H39</f>
        <v>0</v>
      </c>
      <c r="I5" s="92"/>
      <c r="J5" s="92">
        <f>J39</f>
        <v>0</v>
      </c>
      <c r="K5" s="92"/>
      <c r="L5" s="92">
        <f>L39</f>
        <v>0</v>
      </c>
      <c r="M5" s="71"/>
      <c r="N5" s="121"/>
      <c r="O5" s="121"/>
      <c r="P5" s="121"/>
      <c r="Q5" s="127"/>
      <c r="R5" s="133"/>
    </row>
    <row r="6" spans="1:18" s="72" customFormat="1" ht="26.1" customHeight="1">
      <c r="A6" s="181" t="s">
        <v>143</v>
      </c>
      <c r="B6" s="156"/>
      <c r="C6" s="73"/>
      <c r="D6" s="81"/>
      <c r="E6" s="91"/>
      <c r="F6" s="92">
        <f>F55</f>
        <v>0</v>
      </c>
      <c r="G6" s="92"/>
      <c r="H6" s="92">
        <f>H55</f>
        <v>0</v>
      </c>
      <c r="I6" s="92"/>
      <c r="J6" s="92">
        <f>J55</f>
        <v>0</v>
      </c>
      <c r="K6" s="92"/>
      <c r="L6" s="92">
        <f>L55</f>
        <v>0</v>
      </c>
      <c r="M6" s="71"/>
      <c r="N6" s="121"/>
      <c r="O6" s="121"/>
      <c r="P6" s="121"/>
      <c r="Q6" s="127"/>
      <c r="R6" s="133"/>
    </row>
    <row r="7" spans="1:18" s="75" customFormat="1" ht="26.1" customHeight="1">
      <c r="A7" s="70"/>
      <c r="B7" s="157"/>
      <c r="C7" s="74"/>
      <c r="D7" s="30"/>
      <c r="E7" s="93"/>
      <c r="F7" s="92"/>
      <c r="G7" s="92"/>
      <c r="H7" s="92"/>
      <c r="I7" s="92"/>
      <c r="J7" s="92"/>
      <c r="K7" s="94"/>
      <c r="L7" s="92"/>
      <c r="M7" s="74"/>
      <c r="N7" s="118"/>
      <c r="O7" s="121"/>
      <c r="P7" s="121"/>
      <c r="Q7" s="127"/>
      <c r="R7" s="134"/>
    </row>
    <row r="8" spans="1:18" s="72" customFormat="1" ht="26.1" customHeight="1">
      <c r="A8" s="70"/>
      <c r="B8" s="156"/>
      <c r="C8" s="73"/>
      <c r="D8" s="81"/>
      <c r="E8" s="91"/>
      <c r="F8" s="92"/>
      <c r="G8" s="92"/>
      <c r="H8" s="92"/>
      <c r="I8" s="92"/>
      <c r="J8" s="92"/>
      <c r="K8" s="92"/>
      <c r="L8" s="92"/>
      <c r="M8" s="73"/>
      <c r="N8" s="121"/>
      <c r="O8" s="121"/>
      <c r="P8" s="121"/>
      <c r="Q8" s="127"/>
      <c r="R8" s="133"/>
    </row>
    <row r="9" spans="1:18" s="72" customFormat="1" ht="26.1" customHeight="1">
      <c r="A9" s="70"/>
      <c r="B9" s="156"/>
      <c r="C9" s="73"/>
      <c r="D9" s="81"/>
      <c r="E9" s="91"/>
      <c r="F9" s="92"/>
      <c r="G9" s="92"/>
      <c r="H9" s="92"/>
      <c r="I9" s="92"/>
      <c r="J9" s="92"/>
      <c r="K9" s="92"/>
      <c r="L9" s="92"/>
      <c r="M9" s="73"/>
      <c r="N9" s="121"/>
      <c r="O9" s="121"/>
      <c r="P9" s="121"/>
      <c r="Q9" s="127"/>
      <c r="R9" s="133"/>
    </row>
    <row r="10" spans="1:18" s="72" customFormat="1" ht="26.1" customHeight="1">
      <c r="A10" s="70"/>
      <c r="B10" s="156"/>
      <c r="C10" s="73"/>
      <c r="D10" s="81"/>
      <c r="E10" s="91"/>
      <c r="F10" s="92"/>
      <c r="G10" s="92"/>
      <c r="H10" s="92"/>
      <c r="I10" s="92"/>
      <c r="J10" s="92"/>
      <c r="K10" s="92"/>
      <c r="L10" s="92"/>
      <c r="M10" s="73"/>
      <c r="N10" s="121"/>
      <c r="O10" s="121"/>
      <c r="P10" s="121"/>
      <c r="Q10" s="127"/>
      <c r="R10" s="133"/>
    </row>
    <row r="11" spans="1:18" s="72" customFormat="1" ht="26.1" customHeight="1">
      <c r="A11" s="70"/>
      <c r="B11" s="156"/>
      <c r="C11" s="73"/>
      <c r="D11" s="81"/>
      <c r="E11" s="91"/>
      <c r="F11" s="92"/>
      <c r="G11" s="92"/>
      <c r="H11" s="92"/>
      <c r="I11" s="92"/>
      <c r="J11" s="92"/>
      <c r="K11" s="92"/>
      <c r="L11" s="92"/>
      <c r="M11" s="73"/>
      <c r="N11" s="121"/>
      <c r="O11" s="121"/>
      <c r="P11" s="121"/>
      <c r="Q11" s="127"/>
      <c r="R11" s="133"/>
    </row>
    <row r="12" spans="1:18" s="72" customFormat="1" ht="26.1" customHeight="1">
      <c r="A12" s="70"/>
      <c r="B12" s="156"/>
      <c r="C12" s="73"/>
      <c r="D12" s="81"/>
      <c r="E12" s="91"/>
      <c r="F12" s="92"/>
      <c r="G12" s="92"/>
      <c r="H12" s="92"/>
      <c r="I12" s="92"/>
      <c r="J12" s="92"/>
      <c r="K12" s="92"/>
      <c r="L12" s="92"/>
      <c r="M12" s="73"/>
      <c r="N12" s="121"/>
      <c r="O12" s="121"/>
      <c r="P12" s="121"/>
      <c r="Q12" s="127"/>
      <c r="R12" s="133"/>
    </row>
    <row r="13" spans="1:18" s="72" customFormat="1" ht="26.1" customHeight="1">
      <c r="A13" s="70"/>
      <c r="B13" s="156"/>
      <c r="C13" s="73"/>
      <c r="D13" s="81"/>
      <c r="E13" s="91"/>
      <c r="F13" s="92"/>
      <c r="G13" s="92"/>
      <c r="H13" s="92"/>
      <c r="I13" s="92"/>
      <c r="J13" s="92"/>
      <c r="K13" s="92"/>
      <c r="L13" s="92"/>
      <c r="M13" s="73"/>
      <c r="N13" s="121"/>
      <c r="O13" s="121"/>
      <c r="P13" s="121"/>
      <c r="Q13" s="127"/>
      <c r="R13" s="133"/>
    </row>
    <row r="14" spans="1:18" s="51" customFormat="1" ht="26.1" customHeight="1">
      <c r="A14" s="70"/>
      <c r="B14" s="52"/>
      <c r="C14" s="49"/>
      <c r="D14" s="50"/>
      <c r="E14" s="50"/>
      <c r="F14" s="50"/>
      <c r="G14" s="50"/>
      <c r="H14" s="50"/>
      <c r="I14" s="50"/>
      <c r="J14" s="50"/>
      <c r="K14" s="50"/>
      <c r="L14" s="95"/>
      <c r="M14" s="67"/>
      <c r="N14" s="122"/>
      <c r="O14" s="122"/>
      <c r="P14" s="122"/>
      <c r="Q14" s="128"/>
      <c r="R14" s="135"/>
    </row>
    <row r="15" spans="1:18" s="51" customFormat="1" ht="26.1" customHeight="1">
      <c r="A15" s="70"/>
      <c r="B15" s="52"/>
      <c r="C15" s="49"/>
      <c r="D15" s="50"/>
      <c r="E15" s="50"/>
      <c r="F15" s="50"/>
      <c r="G15" s="50"/>
      <c r="H15" s="50"/>
      <c r="I15" s="50"/>
      <c r="J15" s="50"/>
      <c r="K15" s="50"/>
      <c r="L15" s="95"/>
      <c r="M15" s="67"/>
      <c r="N15" s="122"/>
      <c r="O15" s="122"/>
      <c r="P15" s="122"/>
      <c r="Q15" s="128"/>
      <c r="R15" s="135"/>
    </row>
    <row r="16" spans="1:18" s="51" customFormat="1" ht="26.1" customHeight="1">
      <c r="A16" s="8"/>
      <c r="B16" s="52"/>
      <c r="C16" s="49"/>
      <c r="D16" s="50"/>
      <c r="E16" s="50"/>
      <c r="F16" s="50"/>
      <c r="G16" s="50"/>
      <c r="H16" s="50"/>
      <c r="I16" s="50"/>
      <c r="J16" s="50"/>
      <c r="K16" s="50"/>
      <c r="L16" s="95"/>
      <c r="M16" s="67"/>
      <c r="N16" s="122"/>
      <c r="O16" s="122"/>
      <c r="P16" s="122"/>
      <c r="Q16" s="128"/>
      <c r="R16" s="135"/>
    </row>
    <row r="17" spans="1:18" s="51" customFormat="1" ht="26.1" customHeight="1">
      <c r="A17" s="8"/>
      <c r="B17" s="52"/>
      <c r="C17" s="49"/>
      <c r="D17" s="50"/>
      <c r="E17" s="50"/>
      <c r="F17" s="50"/>
      <c r="G17" s="50"/>
      <c r="H17" s="50"/>
      <c r="I17" s="50"/>
      <c r="J17" s="50"/>
      <c r="K17" s="50"/>
      <c r="L17" s="95"/>
      <c r="M17" s="67"/>
      <c r="N17" s="122"/>
      <c r="O17" s="122"/>
      <c r="P17" s="122"/>
      <c r="Q17" s="128"/>
      <c r="R17" s="135"/>
    </row>
    <row r="18" spans="1:18" s="51" customFormat="1" ht="26.1" customHeight="1">
      <c r="A18" s="8"/>
      <c r="B18" s="52"/>
      <c r="C18" s="49"/>
      <c r="D18" s="50"/>
      <c r="E18" s="50"/>
      <c r="F18" s="50"/>
      <c r="G18" s="50"/>
      <c r="H18" s="50"/>
      <c r="I18" s="50"/>
      <c r="J18" s="50"/>
      <c r="K18" s="50"/>
      <c r="L18" s="95"/>
      <c r="M18" s="67"/>
      <c r="N18" s="122"/>
      <c r="O18" s="122"/>
      <c r="P18" s="122"/>
      <c r="Q18" s="128"/>
      <c r="R18" s="135"/>
    </row>
    <row r="19" spans="1:18" s="51" customFormat="1" ht="26.1" customHeight="1">
      <c r="A19" s="8"/>
      <c r="B19" s="52"/>
      <c r="C19" s="49"/>
      <c r="D19" s="50"/>
      <c r="E19" s="50"/>
      <c r="F19" s="50"/>
      <c r="G19" s="50"/>
      <c r="H19" s="50"/>
      <c r="I19" s="50"/>
      <c r="J19" s="50"/>
      <c r="K19" s="50"/>
      <c r="L19" s="95"/>
      <c r="M19" s="67"/>
      <c r="N19" s="122"/>
      <c r="O19" s="122"/>
      <c r="P19" s="122"/>
      <c r="Q19" s="128"/>
      <c r="R19" s="135"/>
    </row>
    <row r="20" spans="1:18" s="51" customFormat="1" ht="26.1" customHeight="1">
      <c r="A20" s="8"/>
      <c r="B20" s="52"/>
      <c r="C20" s="49"/>
      <c r="D20" s="50"/>
      <c r="E20" s="50"/>
      <c r="F20" s="50"/>
      <c r="G20" s="50"/>
      <c r="H20" s="50"/>
      <c r="I20" s="50"/>
      <c r="J20" s="50"/>
      <c r="K20" s="50"/>
      <c r="L20" s="95"/>
      <c r="M20" s="67"/>
      <c r="N20" s="122"/>
      <c r="O20" s="122"/>
      <c r="P20" s="122"/>
      <c r="Q20" s="128"/>
      <c r="R20" s="135"/>
    </row>
    <row r="21" spans="1:18" s="51" customFormat="1" ht="26.1" customHeight="1">
      <c r="A21" s="8"/>
      <c r="B21" s="52"/>
      <c r="C21" s="49"/>
      <c r="D21" s="50"/>
      <c r="E21" s="50"/>
      <c r="F21" s="50"/>
      <c r="G21" s="50"/>
      <c r="H21" s="50"/>
      <c r="I21" s="50"/>
      <c r="J21" s="50"/>
      <c r="K21" s="50"/>
      <c r="L21" s="95"/>
      <c r="M21" s="67"/>
      <c r="N21" s="122"/>
      <c r="O21" s="122"/>
      <c r="P21" s="122"/>
      <c r="Q21" s="128"/>
      <c r="R21" s="135"/>
    </row>
    <row r="22" spans="1:18" s="51" customFormat="1" ht="26.1" customHeight="1">
      <c r="A22" s="8"/>
      <c r="B22" s="52"/>
      <c r="C22" s="49"/>
      <c r="D22" s="50"/>
      <c r="E22" s="50"/>
      <c r="F22" s="50"/>
      <c r="G22" s="50"/>
      <c r="H22" s="50"/>
      <c r="I22" s="50"/>
      <c r="J22" s="50"/>
      <c r="K22" s="50"/>
      <c r="L22" s="95"/>
      <c r="M22" s="67"/>
      <c r="N22" s="122"/>
      <c r="O22" s="122"/>
      <c r="P22" s="122"/>
      <c r="Q22" s="128"/>
      <c r="R22" s="135"/>
    </row>
    <row r="23" spans="1:18" s="51" customFormat="1" ht="26.1" customHeight="1">
      <c r="A23" s="8"/>
      <c r="B23" s="52"/>
      <c r="C23" s="49"/>
      <c r="D23" s="50"/>
      <c r="E23" s="50"/>
      <c r="F23" s="50"/>
      <c r="G23" s="50"/>
      <c r="H23" s="50"/>
      <c r="I23" s="50"/>
      <c r="J23" s="50"/>
      <c r="K23" s="50"/>
      <c r="L23" s="95"/>
      <c r="M23" s="67"/>
      <c r="N23" s="122"/>
      <c r="O23" s="122"/>
      <c r="P23" s="122"/>
      <c r="Q23" s="128"/>
      <c r="R23" s="135"/>
    </row>
    <row r="24" spans="1:18" s="51" customFormat="1" ht="26.1" customHeight="1">
      <c r="A24" s="8"/>
      <c r="B24" s="52"/>
      <c r="C24" s="49"/>
      <c r="D24" s="50"/>
      <c r="E24" s="50"/>
      <c r="F24" s="50"/>
      <c r="G24" s="50"/>
      <c r="H24" s="50"/>
      <c r="I24" s="50"/>
      <c r="J24" s="50"/>
      <c r="K24" s="50"/>
      <c r="L24" s="95"/>
      <c r="M24" s="67"/>
      <c r="N24" s="122"/>
      <c r="O24" s="122"/>
      <c r="P24" s="122"/>
      <c r="Q24" s="128"/>
      <c r="R24" s="135"/>
    </row>
    <row r="25" spans="1:18" s="51" customFormat="1" ht="26.1" customHeight="1">
      <c r="A25" s="195"/>
      <c r="B25" s="196"/>
      <c r="C25" s="49"/>
      <c r="D25" s="50"/>
      <c r="E25" s="50"/>
      <c r="F25" s="50"/>
      <c r="G25" s="50"/>
      <c r="H25" s="50"/>
      <c r="I25" s="50"/>
      <c r="J25" s="50"/>
      <c r="K25" s="50"/>
      <c r="L25" s="95"/>
      <c r="M25" s="67"/>
      <c r="N25" s="122"/>
      <c r="O25" s="122"/>
      <c r="P25" s="122"/>
      <c r="Q25" s="128"/>
      <c r="R25" s="135"/>
    </row>
    <row r="26" spans="1:18" s="51" customFormat="1" ht="34.5" customHeight="1">
      <c r="A26" s="195" t="s">
        <v>114</v>
      </c>
      <c r="B26" s="196" t="s">
        <v>115</v>
      </c>
      <c r="C26" s="49"/>
      <c r="D26" s="50"/>
      <c r="E26" s="50"/>
      <c r="F26" s="50"/>
      <c r="G26" s="50"/>
      <c r="H26" s="50"/>
      <c r="I26" s="50"/>
      <c r="J26" s="50"/>
      <c r="K26" s="50"/>
      <c r="L26" s="95"/>
      <c r="M26" s="67"/>
      <c r="N26" s="122"/>
      <c r="O26" s="122"/>
      <c r="P26" s="122"/>
      <c r="Q26" s="128"/>
      <c r="R26" s="135"/>
    </row>
    <row r="27" spans="1:18" s="51" customFormat="1" ht="26.1" customHeight="1">
      <c r="A27" s="8"/>
      <c r="B27" s="52"/>
      <c r="C27" s="49"/>
      <c r="D27" s="50"/>
      <c r="E27" s="50"/>
      <c r="F27" s="50"/>
      <c r="G27" s="50"/>
      <c r="H27" s="50"/>
      <c r="I27" s="50"/>
      <c r="J27" s="50"/>
      <c r="K27" s="50"/>
      <c r="L27" s="95"/>
      <c r="M27" s="67"/>
      <c r="N27" s="122"/>
      <c r="O27" s="122"/>
      <c r="P27" s="122"/>
      <c r="Q27" s="128"/>
      <c r="R27" s="135"/>
    </row>
    <row r="28" spans="1:18" s="90" customFormat="1" ht="26.1" customHeight="1">
      <c r="A28" s="141" t="s">
        <v>13</v>
      </c>
      <c r="B28" s="169"/>
      <c r="C28" s="142"/>
      <c r="D28" s="143"/>
      <c r="E28" s="143"/>
      <c r="F28" s="143">
        <f>SUM(F5:F27)</f>
        <v>0</v>
      </c>
      <c r="G28" s="143"/>
      <c r="H28" s="143">
        <f>SUM(H5:H27)</f>
        <v>0</v>
      </c>
      <c r="I28" s="143"/>
      <c r="J28" s="143">
        <f>SUM(J5:J27)</f>
        <v>0</v>
      </c>
      <c r="K28" s="143"/>
      <c r="L28" s="143">
        <f>SUM(L5:L27)</f>
        <v>0</v>
      </c>
      <c r="M28" s="144"/>
      <c r="N28" s="123"/>
      <c r="O28" s="123"/>
      <c r="P28" s="123"/>
      <c r="Q28" s="129"/>
      <c r="R28" s="136"/>
    </row>
    <row r="29" spans="1:18" s="87" customFormat="1" ht="26.1" customHeight="1">
      <c r="A29" s="83" t="str">
        <f>A5</f>
        <v>1. 공통공사</v>
      </c>
      <c r="B29" s="158"/>
      <c r="C29" s="84"/>
      <c r="D29" s="85"/>
      <c r="E29" s="96"/>
      <c r="F29" s="97"/>
      <c r="G29" s="96"/>
      <c r="H29" s="97"/>
      <c r="I29" s="96"/>
      <c r="J29" s="97"/>
      <c r="K29" s="97"/>
      <c r="L29" s="97"/>
      <c r="M29" s="86"/>
      <c r="N29" s="124"/>
      <c r="O29" s="124"/>
      <c r="P29" s="124"/>
      <c r="Q29" s="130"/>
      <c r="R29" s="137"/>
    </row>
    <row r="30" spans="1:18" s="78" customFormat="1" ht="26.1" customHeight="1">
      <c r="A30" s="115" t="s">
        <v>68</v>
      </c>
      <c r="B30" s="155" t="s">
        <v>91</v>
      </c>
      <c r="C30" s="76" t="s">
        <v>58</v>
      </c>
      <c r="D30" s="30">
        <v>1</v>
      </c>
      <c r="E30" s="98">
        <v>0</v>
      </c>
      <c r="F30" s="100">
        <f>D30*E30</f>
        <v>0</v>
      </c>
      <c r="G30" s="98">
        <v>0</v>
      </c>
      <c r="H30" s="100">
        <f>D30*G30</f>
        <v>0</v>
      </c>
      <c r="I30" s="94">
        <v>0</v>
      </c>
      <c r="J30" s="100">
        <f>D30*I30</f>
        <v>0</v>
      </c>
      <c r="K30" s="100">
        <f>E30+G30+I30</f>
        <v>0</v>
      </c>
      <c r="L30" s="99">
        <f>F30+H30+J30</f>
        <v>0</v>
      </c>
      <c r="M30" s="77"/>
      <c r="N30" s="118"/>
      <c r="O30" s="118"/>
      <c r="P30" s="118"/>
      <c r="Q30" s="116"/>
      <c r="R30" s="138"/>
    </row>
    <row r="31" spans="1:18" s="78" customFormat="1" ht="26.1" customHeight="1">
      <c r="A31" s="115" t="s">
        <v>69</v>
      </c>
      <c r="B31" s="155" t="s">
        <v>92</v>
      </c>
      <c r="C31" s="76" t="s">
        <v>58</v>
      </c>
      <c r="D31" s="30">
        <v>1</v>
      </c>
      <c r="E31" s="98">
        <v>0</v>
      </c>
      <c r="F31" s="100">
        <f t="shared" ref="F31:F36" si="0">D31*E31</f>
        <v>0</v>
      </c>
      <c r="G31" s="98">
        <v>0</v>
      </c>
      <c r="H31" s="100">
        <f t="shared" ref="H31:H36" si="1">D31*G31</f>
        <v>0</v>
      </c>
      <c r="I31" s="94">
        <v>0</v>
      </c>
      <c r="J31" s="100">
        <f t="shared" ref="J31:J36" si="2">D31*I31</f>
        <v>0</v>
      </c>
      <c r="K31" s="100">
        <f t="shared" ref="K31:K36" si="3">E31+G31+I31</f>
        <v>0</v>
      </c>
      <c r="L31" s="99">
        <f t="shared" ref="L31:L36" si="4">F31+H31+J31</f>
        <v>0</v>
      </c>
      <c r="M31" s="77"/>
      <c r="N31" s="118"/>
      <c r="O31" s="118"/>
      <c r="P31" s="118"/>
      <c r="Q31" s="116"/>
      <c r="R31" s="138"/>
    </row>
    <row r="32" spans="1:18" s="78" customFormat="1" ht="26.1" customHeight="1">
      <c r="A32" s="115" t="s">
        <v>71</v>
      </c>
      <c r="B32" s="155" t="s">
        <v>70</v>
      </c>
      <c r="C32" s="76" t="s">
        <v>58</v>
      </c>
      <c r="D32" s="30">
        <v>1</v>
      </c>
      <c r="E32" s="98">
        <v>0</v>
      </c>
      <c r="F32" s="100">
        <f t="shared" si="0"/>
        <v>0</v>
      </c>
      <c r="G32" s="98">
        <v>0</v>
      </c>
      <c r="H32" s="100">
        <f t="shared" si="1"/>
        <v>0</v>
      </c>
      <c r="I32" s="94">
        <v>0</v>
      </c>
      <c r="J32" s="100">
        <f t="shared" si="2"/>
        <v>0</v>
      </c>
      <c r="K32" s="100">
        <f t="shared" si="3"/>
        <v>0</v>
      </c>
      <c r="L32" s="99">
        <f t="shared" si="4"/>
        <v>0</v>
      </c>
      <c r="M32" s="77"/>
      <c r="N32" s="118"/>
      <c r="O32" s="118"/>
      <c r="P32" s="118"/>
      <c r="Q32" s="116"/>
      <c r="R32" s="138"/>
    </row>
    <row r="33" spans="1:18" s="78" customFormat="1" ht="26.1" customHeight="1">
      <c r="A33" s="115" t="s">
        <v>73</v>
      </c>
      <c r="B33" s="155" t="s">
        <v>88</v>
      </c>
      <c r="C33" s="76" t="s">
        <v>89</v>
      </c>
      <c r="D33" s="30">
        <v>1</v>
      </c>
      <c r="E33" s="98">
        <v>0</v>
      </c>
      <c r="F33" s="100">
        <f t="shared" si="0"/>
        <v>0</v>
      </c>
      <c r="G33" s="98">
        <v>0</v>
      </c>
      <c r="H33" s="100">
        <f t="shared" si="1"/>
        <v>0</v>
      </c>
      <c r="I33" s="98">
        <v>0</v>
      </c>
      <c r="J33" s="100">
        <f t="shared" si="2"/>
        <v>0</v>
      </c>
      <c r="K33" s="100">
        <f>E33+G33+I33</f>
        <v>0</v>
      </c>
      <c r="L33" s="99">
        <f t="shared" si="4"/>
        <v>0</v>
      </c>
      <c r="M33" s="77"/>
      <c r="N33" s="118"/>
      <c r="O33" s="118"/>
      <c r="P33" s="118"/>
      <c r="Q33" s="116"/>
      <c r="R33" s="138"/>
    </row>
    <row r="34" spans="1:18" s="78" customFormat="1" ht="26.1" customHeight="1">
      <c r="A34" s="115" t="s">
        <v>76</v>
      </c>
      <c r="B34" s="155" t="s">
        <v>77</v>
      </c>
      <c r="C34" s="76" t="s">
        <v>78</v>
      </c>
      <c r="D34" s="30">
        <v>1</v>
      </c>
      <c r="E34" s="98">
        <v>0</v>
      </c>
      <c r="F34" s="100">
        <f t="shared" si="0"/>
        <v>0</v>
      </c>
      <c r="G34" s="98">
        <v>0</v>
      </c>
      <c r="H34" s="100">
        <f t="shared" si="1"/>
        <v>0</v>
      </c>
      <c r="I34" s="94">
        <v>0</v>
      </c>
      <c r="J34" s="100">
        <f t="shared" si="2"/>
        <v>0</v>
      </c>
      <c r="K34" s="100">
        <f t="shared" si="3"/>
        <v>0</v>
      </c>
      <c r="L34" s="99">
        <f t="shared" si="4"/>
        <v>0</v>
      </c>
      <c r="M34" s="77"/>
      <c r="N34" s="118"/>
      <c r="O34" s="118"/>
      <c r="P34" s="118"/>
      <c r="Q34" s="116"/>
      <c r="R34" s="138"/>
    </row>
    <row r="35" spans="1:18" s="78" customFormat="1" ht="26.1" customHeight="1">
      <c r="A35" s="79" t="s">
        <v>74</v>
      </c>
      <c r="B35" s="154"/>
      <c r="C35" s="80" t="s">
        <v>58</v>
      </c>
      <c r="D35" s="82">
        <v>1</v>
      </c>
      <c r="E35" s="98">
        <v>0</v>
      </c>
      <c r="F35" s="100">
        <f t="shared" si="0"/>
        <v>0</v>
      </c>
      <c r="G35" s="98">
        <v>0</v>
      </c>
      <c r="H35" s="100">
        <f t="shared" si="1"/>
        <v>0</v>
      </c>
      <c r="I35" s="94">
        <v>0</v>
      </c>
      <c r="J35" s="100">
        <f t="shared" si="2"/>
        <v>0</v>
      </c>
      <c r="K35" s="100">
        <f t="shared" si="3"/>
        <v>0</v>
      </c>
      <c r="L35" s="99">
        <f t="shared" si="4"/>
        <v>0</v>
      </c>
      <c r="M35" s="77"/>
      <c r="N35" s="118"/>
      <c r="O35" s="118"/>
      <c r="P35" s="118"/>
      <c r="Q35" s="116"/>
      <c r="R35" s="138"/>
    </row>
    <row r="36" spans="1:18" s="78" customFormat="1" ht="26.1" customHeight="1">
      <c r="A36" s="79" t="s">
        <v>59</v>
      </c>
      <c r="B36" s="154"/>
      <c r="C36" s="80" t="s">
        <v>58</v>
      </c>
      <c r="D36" s="82">
        <v>1</v>
      </c>
      <c r="E36" s="98">
        <v>0</v>
      </c>
      <c r="F36" s="100">
        <f t="shared" si="0"/>
        <v>0</v>
      </c>
      <c r="G36" s="98">
        <v>0</v>
      </c>
      <c r="H36" s="100">
        <f t="shared" si="1"/>
        <v>0</v>
      </c>
      <c r="I36" s="94">
        <v>0</v>
      </c>
      <c r="J36" s="100">
        <f t="shared" si="2"/>
        <v>0</v>
      </c>
      <c r="K36" s="100">
        <f t="shared" si="3"/>
        <v>0</v>
      </c>
      <c r="L36" s="99">
        <f t="shared" si="4"/>
        <v>0</v>
      </c>
      <c r="M36" s="77"/>
      <c r="N36" s="118"/>
      <c r="O36" s="118"/>
      <c r="P36" s="118"/>
      <c r="Q36" s="116"/>
      <c r="R36" s="138"/>
    </row>
    <row r="37" spans="1:18" s="78" customFormat="1" ht="26.1" customHeight="1">
      <c r="A37" s="115" t="s">
        <v>85</v>
      </c>
      <c r="B37" s="155" t="s">
        <v>86</v>
      </c>
      <c r="C37" s="76" t="s">
        <v>58</v>
      </c>
      <c r="D37" s="30">
        <v>1</v>
      </c>
      <c r="E37" s="98">
        <v>0</v>
      </c>
      <c r="F37" s="100">
        <f t="shared" ref="F37" si="5">D37*E37</f>
        <v>0</v>
      </c>
      <c r="G37" s="98">
        <v>0</v>
      </c>
      <c r="H37" s="100">
        <f t="shared" ref="H37" si="6">D37*G37</f>
        <v>0</v>
      </c>
      <c r="I37" s="94">
        <v>0</v>
      </c>
      <c r="J37" s="100">
        <f t="shared" ref="J37" si="7">D37*I37</f>
        <v>0</v>
      </c>
      <c r="K37" s="100">
        <f t="shared" ref="K37" si="8">E37+G37+I37</f>
        <v>0</v>
      </c>
      <c r="L37" s="99">
        <f t="shared" ref="L37" si="9">F37+H37+J37</f>
        <v>0</v>
      </c>
      <c r="M37" s="77"/>
      <c r="N37" s="118"/>
      <c r="O37" s="118"/>
      <c r="P37" s="118"/>
      <c r="Q37" s="116"/>
      <c r="R37" s="138"/>
    </row>
    <row r="38" spans="1:18" s="78" customFormat="1" ht="26.1" customHeight="1">
      <c r="A38" s="115"/>
      <c r="B38" s="115"/>
      <c r="C38" s="76"/>
      <c r="D38" s="30"/>
      <c r="E38" s="98"/>
      <c r="F38" s="100"/>
      <c r="G38" s="98"/>
      <c r="H38" s="100"/>
      <c r="I38" s="94"/>
      <c r="J38" s="100"/>
      <c r="K38" s="100"/>
      <c r="L38" s="99"/>
      <c r="M38" s="77"/>
      <c r="N38" s="118"/>
      <c r="O38" s="118"/>
      <c r="P38" s="118"/>
      <c r="Q38" s="116"/>
      <c r="R38" s="138"/>
    </row>
    <row r="39" spans="1:18" s="88" customFormat="1" ht="26.1" customHeight="1">
      <c r="A39" s="175" t="s">
        <v>20</v>
      </c>
      <c r="B39" s="176"/>
      <c r="C39" s="177"/>
      <c r="D39" s="178"/>
      <c r="E39" s="179" t="s">
        <v>87</v>
      </c>
      <c r="F39" s="179">
        <f>SUM(F30:F38)</f>
        <v>0</v>
      </c>
      <c r="G39" s="179" t="s">
        <v>87</v>
      </c>
      <c r="H39" s="179">
        <f>SUM(H30:H38)</f>
        <v>0</v>
      </c>
      <c r="I39" s="179" t="s">
        <v>87</v>
      </c>
      <c r="J39" s="179">
        <f>SUM(J30:J38)</f>
        <v>0</v>
      </c>
      <c r="K39" s="179" t="s">
        <v>87</v>
      </c>
      <c r="L39" s="179">
        <f>SUM(L30:L38)</f>
        <v>0</v>
      </c>
      <c r="M39" s="180"/>
      <c r="N39" s="119"/>
      <c r="O39" s="119"/>
      <c r="P39" s="119"/>
      <c r="Q39" s="117"/>
      <c r="R39" s="139"/>
    </row>
    <row r="40" spans="1:18" s="88" customFormat="1" ht="26.1" customHeight="1">
      <c r="A40" s="79"/>
      <c r="B40" s="153"/>
      <c r="C40" s="80"/>
      <c r="D40" s="82"/>
      <c r="E40" s="93"/>
      <c r="F40" s="93"/>
      <c r="G40" s="93"/>
      <c r="H40" s="93"/>
      <c r="I40" s="93"/>
      <c r="J40" s="93"/>
      <c r="K40" s="99"/>
      <c r="L40" s="99"/>
      <c r="M40" s="77"/>
      <c r="N40" s="119"/>
      <c r="O40" s="119"/>
      <c r="P40" s="119"/>
      <c r="Q40" s="117"/>
      <c r="R40" s="139"/>
    </row>
    <row r="41" spans="1:18" s="87" customFormat="1" ht="26.1" customHeight="1">
      <c r="A41" s="83" t="str">
        <f>A6</f>
        <v>2. 명지대학교 에너지 소재 사업단 연구소 가스공사</v>
      </c>
      <c r="B41" s="158"/>
      <c r="C41" s="84"/>
      <c r="D41" s="85"/>
      <c r="E41" s="96"/>
      <c r="F41" s="97"/>
      <c r="G41" s="96"/>
      <c r="H41" s="97"/>
      <c r="I41" s="96"/>
      <c r="J41" s="97"/>
      <c r="K41" s="97"/>
      <c r="L41" s="97"/>
      <c r="M41" s="86"/>
      <c r="N41" s="124"/>
      <c r="O41" s="124"/>
      <c r="P41" s="124"/>
      <c r="Q41" s="130"/>
      <c r="R41" s="137"/>
    </row>
    <row r="42" spans="1:18" s="78" customFormat="1" ht="26.1" customHeight="1">
      <c r="A42" s="193" t="s">
        <v>119</v>
      </c>
      <c r="B42" s="184"/>
      <c r="C42" s="185" t="s">
        <v>106</v>
      </c>
      <c r="D42" s="186">
        <v>0</v>
      </c>
      <c r="E42" s="187">
        <v>0</v>
      </c>
      <c r="F42" s="188">
        <f t="shared" ref="F42:F54" si="10">D42*E42</f>
        <v>0</v>
      </c>
      <c r="G42" s="187">
        <v>0</v>
      </c>
      <c r="H42" s="188">
        <f t="shared" ref="H42:H54" si="11">D42*G42</f>
        <v>0</v>
      </c>
      <c r="I42" s="189">
        <v>0</v>
      </c>
      <c r="J42" s="188">
        <f t="shared" ref="J42:J54" si="12">D42*I42</f>
        <v>0</v>
      </c>
      <c r="K42" s="188">
        <f t="shared" ref="K42:L54" si="13">E42+G42+I42</f>
        <v>0</v>
      </c>
      <c r="L42" s="190">
        <f t="shared" si="13"/>
        <v>0</v>
      </c>
      <c r="M42" s="191"/>
      <c r="N42" s="118"/>
      <c r="O42" s="118"/>
      <c r="P42" s="118"/>
      <c r="Q42" s="116"/>
      <c r="R42" s="138"/>
    </row>
    <row r="43" spans="1:18" s="78" customFormat="1" ht="26.1" customHeight="1">
      <c r="A43" s="192" t="s">
        <v>120</v>
      </c>
      <c r="B43" s="182" t="s">
        <v>121</v>
      </c>
      <c r="C43" s="76" t="s">
        <v>107</v>
      </c>
      <c r="D43" s="30">
        <v>6</v>
      </c>
      <c r="E43" s="98">
        <v>0</v>
      </c>
      <c r="F43" s="100">
        <f t="shared" si="10"/>
        <v>0</v>
      </c>
      <c r="G43" s="98">
        <v>0</v>
      </c>
      <c r="H43" s="100">
        <f t="shared" si="11"/>
        <v>0</v>
      </c>
      <c r="I43" s="94">
        <v>0</v>
      </c>
      <c r="J43" s="100">
        <f t="shared" si="12"/>
        <v>0</v>
      </c>
      <c r="K43" s="100">
        <f t="shared" si="13"/>
        <v>0</v>
      </c>
      <c r="L43" s="99">
        <f t="shared" si="13"/>
        <v>0</v>
      </c>
      <c r="M43" s="77"/>
      <c r="N43" s="118"/>
      <c r="O43" s="118"/>
      <c r="P43" s="118"/>
      <c r="Q43" s="116"/>
      <c r="R43" s="138"/>
    </row>
    <row r="44" spans="1:18" s="78" customFormat="1" ht="26.1" customHeight="1">
      <c r="A44" s="192" t="s">
        <v>122</v>
      </c>
      <c r="B44" s="182" t="s">
        <v>123</v>
      </c>
      <c r="C44" s="76" t="s">
        <v>107</v>
      </c>
      <c r="D44" s="30">
        <v>12</v>
      </c>
      <c r="E44" s="98"/>
      <c r="F44" s="100">
        <f t="shared" si="10"/>
        <v>0</v>
      </c>
      <c r="G44" s="98"/>
      <c r="H44" s="100">
        <f t="shared" si="11"/>
        <v>0</v>
      </c>
      <c r="I44" s="94"/>
      <c r="J44" s="100">
        <f t="shared" si="12"/>
        <v>0</v>
      </c>
      <c r="K44" s="100">
        <f t="shared" si="13"/>
        <v>0</v>
      </c>
      <c r="L44" s="99">
        <f t="shared" si="13"/>
        <v>0</v>
      </c>
      <c r="M44" s="77"/>
      <c r="N44" s="118"/>
      <c r="O44" s="118"/>
      <c r="P44" s="118"/>
      <c r="Q44" s="116"/>
      <c r="R44" s="138"/>
    </row>
    <row r="45" spans="1:18" s="78" customFormat="1" ht="26.1" customHeight="1">
      <c r="A45" s="192" t="s">
        <v>124</v>
      </c>
      <c r="B45" s="182" t="s">
        <v>125</v>
      </c>
      <c r="C45" s="76" t="s">
        <v>107</v>
      </c>
      <c r="D45" s="30">
        <v>1</v>
      </c>
      <c r="E45" s="98"/>
      <c r="F45" s="100">
        <f t="shared" si="10"/>
        <v>0</v>
      </c>
      <c r="G45" s="98"/>
      <c r="H45" s="100">
        <f t="shared" si="11"/>
        <v>0</v>
      </c>
      <c r="I45" s="94"/>
      <c r="J45" s="100">
        <f t="shared" si="12"/>
        <v>0</v>
      </c>
      <c r="K45" s="100">
        <f t="shared" si="13"/>
        <v>0</v>
      </c>
      <c r="L45" s="99">
        <f t="shared" si="13"/>
        <v>0</v>
      </c>
      <c r="M45" s="77"/>
      <c r="N45" s="118"/>
      <c r="O45" s="118"/>
      <c r="P45" s="118"/>
      <c r="Q45" s="116"/>
      <c r="R45" s="138"/>
    </row>
    <row r="46" spans="1:18" s="78" customFormat="1" ht="26.1" customHeight="1">
      <c r="A46" s="192" t="s">
        <v>126</v>
      </c>
      <c r="B46" s="182" t="s">
        <v>127</v>
      </c>
      <c r="C46" s="76" t="s">
        <v>107</v>
      </c>
      <c r="D46" s="30">
        <v>5</v>
      </c>
      <c r="E46" s="98"/>
      <c r="F46" s="100">
        <f t="shared" si="10"/>
        <v>0</v>
      </c>
      <c r="G46" s="98"/>
      <c r="H46" s="100">
        <f t="shared" si="11"/>
        <v>0</v>
      </c>
      <c r="I46" s="94"/>
      <c r="J46" s="100">
        <f t="shared" si="12"/>
        <v>0</v>
      </c>
      <c r="K46" s="100">
        <f t="shared" si="13"/>
        <v>0</v>
      </c>
      <c r="L46" s="99">
        <f t="shared" si="13"/>
        <v>0</v>
      </c>
      <c r="M46" s="77"/>
      <c r="N46" s="118"/>
      <c r="O46" s="118"/>
      <c r="P46" s="118"/>
      <c r="Q46" s="116"/>
      <c r="R46" s="138"/>
    </row>
    <row r="47" spans="1:18" s="78" customFormat="1" ht="26.1" customHeight="1">
      <c r="A47" s="192" t="s">
        <v>128</v>
      </c>
      <c r="B47" s="182" t="s">
        <v>129</v>
      </c>
      <c r="C47" s="76" t="s">
        <v>107</v>
      </c>
      <c r="D47" s="30">
        <v>5</v>
      </c>
      <c r="E47" s="98"/>
      <c r="F47" s="100">
        <f t="shared" si="10"/>
        <v>0</v>
      </c>
      <c r="G47" s="98"/>
      <c r="H47" s="100">
        <f t="shared" si="11"/>
        <v>0</v>
      </c>
      <c r="I47" s="94"/>
      <c r="J47" s="100">
        <f t="shared" si="12"/>
        <v>0</v>
      </c>
      <c r="K47" s="100">
        <f t="shared" si="13"/>
        <v>0</v>
      </c>
      <c r="L47" s="99">
        <f t="shared" si="13"/>
        <v>0</v>
      </c>
      <c r="M47" s="77"/>
      <c r="N47" s="118"/>
      <c r="O47" s="118"/>
      <c r="P47" s="118"/>
      <c r="Q47" s="116"/>
      <c r="R47" s="138"/>
    </row>
    <row r="48" spans="1:18" s="78" customFormat="1" ht="26.1" customHeight="1">
      <c r="A48" s="192" t="s">
        <v>130</v>
      </c>
      <c r="B48" s="182" t="s">
        <v>131</v>
      </c>
      <c r="C48" s="76" t="s">
        <v>116</v>
      </c>
      <c r="D48" s="30">
        <v>10</v>
      </c>
      <c r="E48" s="98"/>
      <c r="F48" s="100">
        <f t="shared" si="10"/>
        <v>0</v>
      </c>
      <c r="G48" s="98"/>
      <c r="H48" s="100">
        <f t="shared" si="11"/>
        <v>0</v>
      </c>
      <c r="I48" s="94"/>
      <c r="J48" s="100">
        <f t="shared" si="12"/>
        <v>0</v>
      </c>
      <c r="K48" s="100">
        <f t="shared" si="13"/>
        <v>0</v>
      </c>
      <c r="L48" s="99">
        <f t="shared" si="13"/>
        <v>0</v>
      </c>
      <c r="M48" s="77"/>
      <c r="N48" s="118"/>
      <c r="O48" s="118"/>
      <c r="P48" s="118"/>
      <c r="Q48" s="116"/>
      <c r="R48" s="138"/>
    </row>
    <row r="49" spans="1:18" s="78" customFormat="1" ht="26.1" customHeight="1">
      <c r="A49" s="192" t="s">
        <v>132</v>
      </c>
      <c r="B49" s="182" t="s">
        <v>131</v>
      </c>
      <c r="C49" s="76" t="s">
        <v>116</v>
      </c>
      <c r="D49" s="30">
        <v>5</v>
      </c>
      <c r="E49" s="98"/>
      <c r="F49" s="100">
        <f t="shared" si="10"/>
        <v>0</v>
      </c>
      <c r="G49" s="98"/>
      <c r="H49" s="100">
        <f t="shared" si="11"/>
        <v>0</v>
      </c>
      <c r="I49" s="94"/>
      <c r="J49" s="100">
        <f t="shared" si="12"/>
        <v>0</v>
      </c>
      <c r="K49" s="100">
        <f t="shared" si="13"/>
        <v>0</v>
      </c>
      <c r="L49" s="99">
        <f t="shared" si="13"/>
        <v>0</v>
      </c>
      <c r="M49" s="77"/>
      <c r="N49" s="118"/>
      <c r="O49" s="118"/>
      <c r="P49" s="118"/>
      <c r="Q49" s="116"/>
      <c r="R49" s="138"/>
    </row>
    <row r="50" spans="1:18" s="78" customFormat="1" ht="26.1" customHeight="1">
      <c r="A50" s="192" t="s">
        <v>133</v>
      </c>
      <c r="B50" s="182" t="s">
        <v>134</v>
      </c>
      <c r="C50" s="76" t="s">
        <v>135</v>
      </c>
      <c r="D50" s="30">
        <v>15</v>
      </c>
      <c r="E50" s="98"/>
      <c r="F50" s="100">
        <f t="shared" si="10"/>
        <v>0</v>
      </c>
      <c r="G50" s="98"/>
      <c r="H50" s="100">
        <f t="shared" si="11"/>
        <v>0</v>
      </c>
      <c r="I50" s="94"/>
      <c r="J50" s="100">
        <f t="shared" si="12"/>
        <v>0</v>
      </c>
      <c r="K50" s="100">
        <f t="shared" si="13"/>
        <v>0</v>
      </c>
      <c r="L50" s="99">
        <f t="shared" si="13"/>
        <v>0</v>
      </c>
      <c r="M50" s="77"/>
      <c r="N50" s="118"/>
      <c r="O50" s="118"/>
      <c r="P50" s="118"/>
      <c r="Q50" s="116"/>
      <c r="R50" s="138"/>
    </row>
    <row r="51" spans="1:18" s="78" customFormat="1" ht="26.1" customHeight="1">
      <c r="A51" s="192" t="s">
        <v>136</v>
      </c>
      <c r="B51" s="182"/>
      <c r="C51" s="76" t="s">
        <v>107</v>
      </c>
      <c r="D51" s="30">
        <v>1</v>
      </c>
      <c r="E51" s="98"/>
      <c r="F51" s="100">
        <f t="shared" si="10"/>
        <v>0</v>
      </c>
      <c r="G51" s="98"/>
      <c r="H51" s="100">
        <f t="shared" si="11"/>
        <v>0</v>
      </c>
      <c r="I51" s="94"/>
      <c r="J51" s="100">
        <f t="shared" si="12"/>
        <v>0</v>
      </c>
      <c r="K51" s="100">
        <f t="shared" si="13"/>
        <v>0</v>
      </c>
      <c r="L51" s="99">
        <f t="shared" si="13"/>
        <v>0</v>
      </c>
      <c r="M51" s="77"/>
      <c r="N51" s="118"/>
      <c r="O51" s="118"/>
      <c r="P51" s="118"/>
      <c r="Q51" s="116"/>
      <c r="R51" s="138"/>
    </row>
    <row r="52" spans="1:18" s="78" customFormat="1" ht="26.1" customHeight="1">
      <c r="A52" s="192" t="s">
        <v>137</v>
      </c>
      <c r="B52" s="182" t="s">
        <v>138</v>
      </c>
      <c r="C52" s="76" t="s">
        <v>116</v>
      </c>
      <c r="D52" s="30">
        <v>1</v>
      </c>
      <c r="E52" s="98"/>
      <c r="F52" s="100">
        <f t="shared" si="10"/>
        <v>0</v>
      </c>
      <c r="G52" s="98"/>
      <c r="H52" s="100">
        <f t="shared" si="11"/>
        <v>0</v>
      </c>
      <c r="I52" s="94"/>
      <c r="J52" s="100">
        <f t="shared" si="12"/>
        <v>0</v>
      </c>
      <c r="K52" s="100">
        <f t="shared" si="13"/>
        <v>0</v>
      </c>
      <c r="L52" s="99">
        <f t="shared" si="13"/>
        <v>0</v>
      </c>
      <c r="M52" s="77"/>
      <c r="N52" s="118"/>
      <c r="O52" s="118"/>
      <c r="P52" s="118"/>
      <c r="Q52" s="116"/>
      <c r="R52" s="138"/>
    </row>
    <row r="53" spans="1:18" s="78" customFormat="1" ht="26.1" customHeight="1">
      <c r="A53" s="192" t="s">
        <v>139</v>
      </c>
      <c r="B53" s="182" t="s">
        <v>140</v>
      </c>
      <c r="C53" s="76" t="s">
        <v>107</v>
      </c>
      <c r="D53" s="30">
        <v>1</v>
      </c>
      <c r="E53" s="98"/>
      <c r="F53" s="100">
        <f t="shared" si="10"/>
        <v>0</v>
      </c>
      <c r="G53" s="98"/>
      <c r="H53" s="100">
        <f t="shared" si="11"/>
        <v>0</v>
      </c>
      <c r="I53" s="94"/>
      <c r="J53" s="100">
        <f t="shared" si="12"/>
        <v>0</v>
      </c>
      <c r="K53" s="100">
        <f t="shared" si="13"/>
        <v>0</v>
      </c>
      <c r="L53" s="99">
        <f t="shared" si="13"/>
        <v>0</v>
      </c>
      <c r="M53" s="77"/>
      <c r="N53" s="118"/>
      <c r="O53" s="118"/>
      <c r="P53" s="118"/>
      <c r="Q53" s="116"/>
      <c r="R53" s="138"/>
    </row>
    <row r="54" spans="1:18" s="78" customFormat="1" ht="26.1" customHeight="1">
      <c r="A54" s="192" t="s">
        <v>141</v>
      </c>
      <c r="B54" s="182" t="s">
        <v>142</v>
      </c>
      <c r="C54" s="76" t="s">
        <v>107</v>
      </c>
      <c r="D54" s="30">
        <v>1</v>
      </c>
      <c r="E54" s="98"/>
      <c r="F54" s="100">
        <f t="shared" si="10"/>
        <v>0</v>
      </c>
      <c r="G54" s="98"/>
      <c r="H54" s="100">
        <f t="shared" si="11"/>
        <v>0</v>
      </c>
      <c r="I54" s="94"/>
      <c r="J54" s="100">
        <f t="shared" si="12"/>
        <v>0</v>
      </c>
      <c r="K54" s="100">
        <f t="shared" si="13"/>
        <v>0</v>
      </c>
      <c r="L54" s="99">
        <f t="shared" si="13"/>
        <v>0</v>
      </c>
      <c r="M54" s="77"/>
      <c r="N54" s="118"/>
      <c r="O54" s="118"/>
      <c r="P54" s="118"/>
      <c r="Q54" s="116"/>
      <c r="R54" s="138"/>
    </row>
    <row r="55" spans="1:18" s="88" customFormat="1" ht="26.1" customHeight="1">
      <c r="A55" s="175" t="s">
        <v>20</v>
      </c>
      <c r="B55" s="176"/>
      <c r="C55" s="177"/>
      <c r="D55" s="178"/>
      <c r="E55" s="179"/>
      <c r="F55" s="179">
        <f>SUM(F42:F54)</f>
        <v>0</v>
      </c>
      <c r="G55" s="179"/>
      <c r="H55" s="179">
        <f>SUM(H42:H54)</f>
        <v>0</v>
      </c>
      <c r="I55" s="179"/>
      <c r="J55" s="179">
        <f>SUM(J42:J54)</f>
        <v>0</v>
      </c>
      <c r="K55" s="183"/>
      <c r="L55" s="179">
        <f>SUM(L42:L54)</f>
        <v>0</v>
      </c>
      <c r="M55" s="180"/>
      <c r="N55" s="119"/>
      <c r="O55" s="119"/>
      <c r="P55" s="119"/>
      <c r="Q55" s="117"/>
      <c r="R55" s="139"/>
    </row>
    <row r="56" spans="1:18" s="88" customFormat="1" ht="26.1" customHeight="1">
      <c r="A56" s="194"/>
      <c r="B56" s="153"/>
      <c r="C56" s="80"/>
      <c r="D56" s="82"/>
      <c r="E56" s="93"/>
      <c r="F56" s="93"/>
      <c r="G56" s="93"/>
      <c r="H56" s="93"/>
      <c r="I56" s="93"/>
      <c r="J56" s="93"/>
      <c r="K56" s="99"/>
      <c r="L56" s="99"/>
      <c r="M56" s="77"/>
      <c r="N56" s="119"/>
      <c r="O56" s="119"/>
      <c r="P56" s="119"/>
      <c r="Q56" s="117"/>
      <c r="R56" s="139"/>
    </row>
    <row r="57" spans="1:18" s="88" customFormat="1" ht="26.1" customHeight="1">
      <c r="A57" s="79"/>
      <c r="B57" s="153"/>
      <c r="C57" s="80"/>
      <c r="D57" s="82"/>
      <c r="E57" s="93"/>
      <c r="F57" s="93"/>
      <c r="G57" s="93"/>
      <c r="H57" s="93"/>
      <c r="I57" s="93"/>
      <c r="J57" s="93"/>
      <c r="K57" s="99"/>
      <c r="L57" s="99"/>
      <c r="M57" s="77"/>
      <c r="N57" s="119"/>
      <c r="O57" s="119"/>
      <c r="P57" s="119"/>
      <c r="Q57" s="117"/>
      <c r="R57" s="139"/>
    </row>
    <row r="58" spans="1:18" s="148" customFormat="1" ht="26.1" customHeight="1">
      <c r="A58" s="141" t="s">
        <v>57</v>
      </c>
      <c r="B58" s="89"/>
      <c r="C58" s="142"/>
      <c r="D58" s="143"/>
      <c r="E58" s="143"/>
      <c r="F58" s="143">
        <f>F39+F55</f>
        <v>0</v>
      </c>
      <c r="G58" s="143"/>
      <c r="H58" s="143">
        <f>H39+H55</f>
        <v>0</v>
      </c>
      <c r="I58" s="143"/>
      <c r="J58" s="143">
        <f>J39+J55</f>
        <v>0</v>
      </c>
      <c r="K58" s="143"/>
      <c r="L58" s="143">
        <f>L39+L55</f>
        <v>0</v>
      </c>
      <c r="M58" s="144"/>
      <c r="N58" s="145"/>
      <c r="O58" s="145"/>
      <c r="P58" s="145"/>
      <c r="Q58" s="146"/>
      <c r="R58" s="147"/>
    </row>
  </sheetData>
  <mergeCells count="10">
    <mergeCell ref="M1:M2"/>
    <mergeCell ref="A3:L3"/>
    <mergeCell ref="A1:A2"/>
    <mergeCell ref="B1:B2"/>
    <mergeCell ref="C1:C2"/>
    <mergeCell ref="D1:D2"/>
    <mergeCell ref="E1:F1"/>
    <mergeCell ref="G1:H1"/>
    <mergeCell ref="I1:J1"/>
    <mergeCell ref="K1:L1"/>
  </mergeCells>
  <phoneticPr fontId="11" type="noConversion"/>
  <printOptions horizontalCentered="1"/>
  <pageMargins left="0.39370078740157483" right="0.39370078740157483" top="0.39370078740157483" bottom="0.31496062992125984" header="0.31496062992125984" footer="0.15748031496062992"/>
  <pageSetup paperSize="9" scale="58" orientation="landscape" r:id="rId1"/>
  <headerFooter alignWithMargins="0"/>
  <rowBreaks count="1" manualBreakCount="1">
    <brk id="2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3</vt:i4>
      </vt:variant>
    </vt:vector>
  </HeadingPairs>
  <TitlesOfParts>
    <vt:vector size="5" baseType="lpstr">
      <vt:lpstr>원가계산서</vt:lpstr>
      <vt:lpstr>집계표 및 내역서</vt:lpstr>
      <vt:lpstr>원가계산서!Print_Area</vt:lpstr>
      <vt:lpstr>'집계표 및 내역서'!Print_Area</vt:lpstr>
      <vt:lpstr>'집계표 및 내역서'!Print_Titles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내역서 양식</dc:title>
  <dc:creator>kim k.j</dc:creator>
  <cp:lastModifiedBy>USER</cp:lastModifiedBy>
  <cp:lastPrinted>2024-01-12T06:16:52Z</cp:lastPrinted>
  <dcterms:created xsi:type="dcterms:W3CDTF">1997-03-20T05:39:50Z</dcterms:created>
  <dcterms:modified xsi:type="dcterms:W3CDTF">2026-08-06T07:24:17Z</dcterms:modified>
</cp:coreProperties>
</file>